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84F9DB07-6DDB-4CC4-8FA8-85899C0669C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'DC42'!$A$1:$AA$62</definedName>
    <definedName name="_xlnm.Print_Area" localSheetId="10">'DC48'!$A$1:$AA$62</definedName>
    <definedName name="_xlnm.Print_Area" localSheetId="0">EKU!$A$1:$AA$62</definedName>
    <definedName name="_xlnm.Print_Area" localSheetId="3">'GT421'!$A$1:$AA$62</definedName>
    <definedName name="_xlnm.Print_Area" localSheetId="4">'GT422'!$A$1:$AA$62</definedName>
    <definedName name="_xlnm.Print_Area" localSheetId="5">'GT423'!$A$1:$AA$62</definedName>
    <definedName name="_xlnm.Print_Area" localSheetId="7">'GT481'!$A$1:$AA$62</definedName>
    <definedName name="_xlnm.Print_Area" localSheetId="8">'GT484'!$A$1:$AA$62</definedName>
    <definedName name="_xlnm.Print_Area" localSheetId="9">'GT485'!$A$1:$AA$62</definedName>
    <definedName name="_xlnm.Print_Area" localSheetId="1">JHB!$A$1:$AA$62</definedName>
    <definedName name="_xlnm.Print_Area" localSheetId="11">Summary!$A$1:$AA$62</definedName>
    <definedName name="_xlnm.Print_Area" localSheetId="2">TSH!$A$1:$AA$62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X35" i="2"/>
  <c r="X51" i="2" s="1"/>
  <c r="X54" i="2" s="1"/>
  <c r="W35" i="2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H35" i="2"/>
  <c r="H51" i="2" s="1"/>
  <c r="H54" i="2" s="1"/>
  <c r="H56" i="2" s="1"/>
  <c r="H59" i="2" s="1"/>
  <c r="H62" i="2" s="1"/>
  <c r="G35" i="2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D59" i="3"/>
  <c r="D62" i="3" s="1"/>
  <c r="M56" i="3"/>
  <c r="M59" i="3" s="1"/>
  <c r="M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Y51" i="3" s="1"/>
  <c r="Y54" i="3" s="1"/>
  <c r="Y56" i="3" s="1"/>
  <c r="Y59" i="3" s="1"/>
  <c r="Y62" i="3" s="1"/>
  <c r="X35" i="3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M51" i="3" s="1"/>
  <c r="M54" i="3" s="1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D51" i="3" s="1"/>
  <c r="D54" i="3" s="1"/>
  <c r="D56" i="3" s="1"/>
  <c r="C35" i="3"/>
  <c r="C51" i="3" s="1"/>
  <c r="C54" i="3" s="1"/>
  <c r="C56" i="3" s="1"/>
  <c r="C59" i="3" s="1"/>
  <c r="C62" i="3" s="1"/>
  <c r="F54" i="4"/>
  <c r="F56" i="4" s="1"/>
  <c r="F59" i="4" s="1"/>
  <c r="F62" i="4" s="1"/>
  <c r="F51" i="4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X51" i="4" s="1"/>
  <c r="W35" i="4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F35" i="4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K56" i="5"/>
  <c r="K59" i="5" s="1"/>
  <c r="K62" i="5" s="1"/>
  <c r="I51" i="5"/>
  <c r="I54" i="5" s="1"/>
  <c r="I56" i="5" s="1"/>
  <c r="I59" i="5" s="1"/>
  <c r="I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X51" i="5" s="1"/>
  <c r="W35" i="5"/>
  <c r="V35" i="5"/>
  <c r="V51" i="5" s="1"/>
  <c r="V54" i="5" s="1"/>
  <c r="V56" i="5" s="1"/>
  <c r="V59" i="5" s="1"/>
  <c r="V62" i="5" s="1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J35" i="5"/>
  <c r="J51" i="5" s="1"/>
  <c r="J54" i="5" s="1"/>
  <c r="J56" i="5" s="1"/>
  <c r="J59" i="5" s="1"/>
  <c r="J62" i="5" s="1"/>
  <c r="I35" i="5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AA54" i="6"/>
  <c r="AA56" i="6" s="1"/>
  <c r="AA59" i="6" s="1"/>
  <c r="AA62" i="6" s="1"/>
  <c r="T51" i="6"/>
  <c r="T54" i="6" s="1"/>
  <c r="T56" i="6" s="1"/>
  <c r="T59" i="6" s="1"/>
  <c r="T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Y35" i="6"/>
  <c r="X35" i="6"/>
  <c r="X51" i="6" s="1"/>
  <c r="X54" i="6" s="1"/>
  <c r="W35" i="6"/>
  <c r="V35" i="6"/>
  <c r="U35" i="6"/>
  <c r="U51" i="6" s="1"/>
  <c r="U54" i="6" s="1"/>
  <c r="U56" i="6" s="1"/>
  <c r="U59" i="6" s="1"/>
  <c r="U62" i="6" s="1"/>
  <c r="T35" i="6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P35" i="6"/>
  <c r="P51" i="6" s="1"/>
  <c r="P54" i="6" s="1"/>
  <c r="P56" i="6" s="1"/>
  <c r="P59" i="6" s="1"/>
  <c r="P62" i="6" s="1"/>
  <c r="O35" i="6"/>
  <c r="N35" i="6"/>
  <c r="N51" i="6" s="1"/>
  <c r="N54" i="6" s="1"/>
  <c r="N56" i="6" s="1"/>
  <c r="N59" i="6" s="1"/>
  <c r="N62" i="6" s="1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M56" i="7"/>
  <c r="M59" i="7" s="1"/>
  <c r="M62" i="7" s="1"/>
  <c r="E56" i="7"/>
  <c r="E59" i="7" s="1"/>
  <c r="E62" i="7" s="1"/>
  <c r="K51" i="7"/>
  <c r="K54" i="7" s="1"/>
  <c r="K56" i="7" s="1"/>
  <c r="K59" i="7" s="1"/>
  <c r="K62" i="7" s="1"/>
  <c r="J51" i="7"/>
  <c r="J54" i="7" s="1"/>
  <c r="J56" i="7" s="1"/>
  <c r="J59" i="7" s="1"/>
  <c r="J62" i="7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Z35" i="7" s="1"/>
  <c r="W35" i="7"/>
  <c r="W51" i="7" s="1"/>
  <c r="W54" i="7" s="1"/>
  <c r="W56" i="7" s="1"/>
  <c r="W59" i="7" s="1"/>
  <c r="W62" i="7" s="1"/>
  <c r="V35" i="7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O35" i="7"/>
  <c r="O51" i="7" s="1"/>
  <c r="O54" i="7" s="1"/>
  <c r="O56" i="7" s="1"/>
  <c r="O59" i="7" s="1"/>
  <c r="O62" i="7" s="1"/>
  <c r="N35" i="7"/>
  <c r="M35" i="7"/>
  <c r="M51" i="7" s="1"/>
  <c r="M54" i="7" s="1"/>
  <c r="L35" i="7"/>
  <c r="L51" i="7" s="1"/>
  <c r="L54" i="7" s="1"/>
  <c r="L56" i="7" s="1"/>
  <c r="L59" i="7" s="1"/>
  <c r="L62" i="7" s="1"/>
  <c r="K35" i="7"/>
  <c r="J35" i="7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E35" i="7"/>
  <c r="E51" i="7" s="1"/>
  <c r="E54" i="7" s="1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K59" i="8"/>
  <c r="K62" i="8" s="1"/>
  <c r="L56" i="8"/>
  <c r="L59" i="8" s="1"/>
  <c r="L62" i="8" s="1"/>
  <c r="N51" i="8"/>
  <c r="N54" i="8" s="1"/>
  <c r="N56" i="8" s="1"/>
  <c r="N59" i="8" s="1"/>
  <c r="N62" i="8" s="1"/>
  <c r="J51" i="8"/>
  <c r="J54" i="8" s="1"/>
  <c r="J56" i="8" s="1"/>
  <c r="J59" i="8" s="1"/>
  <c r="J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O51" i="8" s="1"/>
  <c r="O54" i="8" s="1"/>
  <c r="O56" i="8" s="1"/>
  <c r="O59" i="8" s="1"/>
  <c r="O62" i="8" s="1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Z35" i="8" s="1"/>
  <c r="W35" i="8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N35" i="8"/>
  <c r="M35" i="8"/>
  <c r="M51" i="8" s="1"/>
  <c r="M54" i="8" s="1"/>
  <c r="M56" i="8" s="1"/>
  <c r="M59" i="8" s="1"/>
  <c r="M62" i="8" s="1"/>
  <c r="L35" i="8"/>
  <c r="L51" i="8" s="1"/>
  <c r="L54" i="8" s="1"/>
  <c r="K35" i="8"/>
  <c r="K51" i="8" s="1"/>
  <c r="K54" i="8" s="1"/>
  <c r="K56" i="8" s="1"/>
  <c r="J35" i="8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Y51" i="9"/>
  <c r="Y54" i="9" s="1"/>
  <c r="Y56" i="9" s="1"/>
  <c r="Y59" i="9" s="1"/>
  <c r="Y62" i="9" s="1"/>
  <c r="X51" i="9"/>
  <c r="X54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X35" i="9"/>
  <c r="Z35" i="9" s="1"/>
  <c r="W35" i="9"/>
  <c r="W51" i="9" s="1"/>
  <c r="W54" i="9" s="1"/>
  <c r="W56" i="9" s="1"/>
  <c r="W59" i="9" s="1"/>
  <c r="W62" i="9" s="1"/>
  <c r="V35" i="9"/>
  <c r="U35" i="9"/>
  <c r="U51" i="9" s="1"/>
  <c r="U54" i="9" s="1"/>
  <c r="U56" i="9" s="1"/>
  <c r="U59" i="9" s="1"/>
  <c r="U62" i="9" s="1"/>
  <c r="T35" i="9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E35" i="9"/>
  <c r="E51" i="9" s="1"/>
  <c r="E54" i="9" s="1"/>
  <c r="E56" i="9" s="1"/>
  <c r="E59" i="9" s="1"/>
  <c r="E62" i="9" s="1"/>
  <c r="D35" i="9"/>
  <c r="C35" i="9"/>
  <c r="C51" i="9" s="1"/>
  <c r="C54" i="9" s="1"/>
  <c r="C56" i="9" s="1"/>
  <c r="C59" i="9" s="1"/>
  <c r="C62" i="9" s="1"/>
  <c r="S59" i="10"/>
  <c r="S62" i="10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O51" i="10" s="1"/>
  <c r="O54" i="10" s="1"/>
  <c r="O56" i="10" s="1"/>
  <c r="O59" i="10" s="1"/>
  <c r="O62" i="10" s="1"/>
  <c r="N50" i="10"/>
  <c r="M50" i="10"/>
  <c r="L50" i="10"/>
  <c r="K50" i="10"/>
  <c r="J50" i="10"/>
  <c r="I50" i="10"/>
  <c r="H50" i="10"/>
  <c r="G50" i="10"/>
  <c r="G51" i="10" s="1"/>
  <c r="G54" i="10" s="1"/>
  <c r="G56" i="10" s="1"/>
  <c r="G59" i="10" s="1"/>
  <c r="G62" i="10" s="1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W35" i="10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Y62" i="11"/>
  <c r="R59" i="11"/>
  <c r="R62" i="11" s="1"/>
  <c r="J59" i="11"/>
  <c r="J62" i="11" s="1"/>
  <c r="U51" i="11"/>
  <c r="U54" i="11" s="1"/>
  <c r="U56" i="11" s="1"/>
  <c r="U59" i="11" s="1"/>
  <c r="U62" i="11" s="1"/>
  <c r="F51" i="11"/>
  <c r="F54" i="11" s="1"/>
  <c r="F56" i="11" s="1"/>
  <c r="F59" i="11" s="1"/>
  <c r="F62" i="11" s="1"/>
  <c r="E51" i="11"/>
  <c r="E54" i="11" s="1"/>
  <c r="E56" i="11" s="1"/>
  <c r="E59" i="11" s="1"/>
  <c r="E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Y51" i="11" s="1"/>
  <c r="Y54" i="11" s="1"/>
  <c r="Y56" i="11" s="1"/>
  <c r="Y59" i="11" s="1"/>
  <c r="X35" i="11"/>
  <c r="W35" i="11"/>
  <c r="W51" i="11" s="1"/>
  <c r="W54" i="11" s="1"/>
  <c r="W56" i="11" s="1"/>
  <c r="W59" i="11" s="1"/>
  <c r="W62" i="11" s="1"/>
  <c r="V35" i="11"/>
  <c r="U35" i="11"/>
  <c r="T35" i="1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E35" i="11"/>
  <c r="D35" i="11"/>
  <c r="D51" i="11" s="1"/>
  <c r="D54" i="11" s="1"/>
  <c r="D56" i="11" s="1"/>
  <c r="D59" i="11" s="1"/>
  <c r="D62" i="11" s="1"/>
  <c r="C35" i="11"/>
  <c r="C54" i="12"/>
  <c r="C56" i="12" s="1"/>
  <c r="C59" i="12" s="1"/>
  <c r="C62" i="12" s="1"/>
  <c r="Y51" i="12"/>
  <c r="Y54" i="12" s="1"/>
  <c r="Y56" i="12" s="1"/>
  <c r="Y59" i="12" s="1"/>
  <c r="Y62" i="12" s="1"/>
  <c r="D51" i="12"/>
  <c r="D54" i="12" s="1"/>
  <c r="D56" i="12" s="1"/>
  <c r="D59" i="12" s="1"/>
  <c r="D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X35" i="12"/>
  <c r="X51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N35" i="12"/>
  <c r="N51" i="12" s="1"/>
  <c r="N54" i="12" s="1"/>
  <c r="N56" i="12" s="1"/>
  <c r="N59" i="12" s="1"/>
  <c r="N62" i="12" s="1"/>
  <c r="M35" i="12"/>
  <c r="L35" i="12"/>
  <c r="L51" i="12" s="1"/>
  <c r="L54" i="12" s="1"/>
  <c r="L56" i="12" s="1"/>
  <c r="L59" i="12" s="1"/>
  <c r="L62" i="12" s="1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D35" i="12"/>
  <c r="C35" i="12"/>
  <c r="C51" i="12" s="1"/>
  <c r="P51" i="1"/>
  <c r="P54" i="1" s="1"/>
  <c r="P56" i="1" s="1"/>
  <c r="P59" i="1" s="1"/>
  <c r="P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D35" i="1"/>
  <c r="C35" i="1"/>
  <c r="C51" i="1" s="1"/>
  <c r="C54" i="1" s="1"/>
  <c r="C56" i="1" s="1"/>
  <c r="C59" i="1" s="1"/>
  <c r="C62" i="1" s="1"/>
  <c r="H51" i="3" l="1"/>
  <c r="H54" i="3" s="1"/>
  <c r="H56" i="3" s="1"/>
  <c r="H59" i="3" s="1"/>
  <c r="H62" i="3" s="1"/>
  <c r="S51" i="4"/>
  <c r="S54" i="4" s="1"/>
  <c r="S56" i="4" s="1"/>
  <c r="S59" i="4" s="1"/>
  <c r="S62" i="4" s="1"/>
  <c r="E51" i="1"/>
  <c r="E54" i="1" s="1"/>
  <c r="E56" i="1" s="1"/>
  <c r="E59" i="1" s="1"/>
  <c r="E62" i="1" s="1"/>
  <c r="M51" i="1"/>
  <c r="M54" i="1" s="1"/>
  <c r="M56" i="1" s="1"/>
  <c r="M59" i="1" s="1"/>
  <c r="M62" i="1" s="1"/>
  <c r="U51" i="1"/>
  <c r="U54" i="1" s="1"/>
  <c r="U56" i="1" s="1"/>
  <c r="U59" i="1" s="1"/>
  <c r="U62" i="1" s="1"/>
  <c r="Z50" i="10"/>
  <c r="P51" i="7"/>
  <c r="P54" i="7" s="1"/>
  <c r="P56" i="7" s="1"/>
  <c r="P59" i="7" s="1"/>
  <c r="P62" i="7" s="1"/>
  <c r="Z35" i="6"/>
  <c r="I51" i="6"/>
  <c r="I54" i="6" s="1"/>
  <c r="I56" i="6" s="1"/>
  <c r="I59" i="6" s="1"/>
  <c r="I62" i="6" s="1"/>
  <c r="Q51" i="6"/>
  <c r="Q54" i="6" s="1"/>
  <c r="Q56" i="6" s="1"/>
  <c r="Q59" i="6" s="1"/>
  <c r="Q62" i="6" s="1"/>
  <c r="Y51" i="6"/>
  <c r="Y54" i="6" s="1"/>
  <c r="Y56" i="6" s="1"/>
  <c r="Y59" i="6" s="1"/>
  <c r="Y62" i="6" s="1"/>
  <c r="O51" i="5"/>
  <c r="O54" i="5" s="1"/>
  <c r="O56" i="5" s="1"/>
  <c r="O59" i="5" s="1"/>
  <c r="O62" i="5" s="1"/>
  <c r="W51" i="5"/>
  <c r="W54" i="5" s="1"/>
  <c r="W56" i="5" s="1"/>
  <c r="W59" i="5" s="1"/>
  <c r="W62" i="5" s="1"/>
  <c r="Z35" i="2"/>
  <c r="I51" i="2"/>
  <c r="I54" i="2" s="1"/>
  <c r="I56" i="2" s="1"/>
  <c r="I59" i="2" s="1"/>
  <c r="I62" i="2" s="1"/>
  <c r="Y51" i="2"/>
  <c r="Y54" i="2" s="1"/>
  <c r="Y56" i="2" s="1"/>
  <c r="Y59" i="2" s="1"/>
  <c r="Y62" i="2" s="1"/>
  <c r="P51" i="3"/>
  <c r="P54" i="3" s="1"/>
  <c r="P56" i="3" s="1"/>
  <c r="P59" i="3" s="1"/>
  <c r="P62" i="3" s="1"/>
  <c r="D51" i="1"/>
  <c r="D54" i="1" s="1"/>
  <c r="D56" i="1" s="1"/>
  <c r="D59" i="1" s="1"/>
  <c r="D62" i="1" s="1"/>
  <c r="N51" i="11"/>
  <c r="N54" i="11" s="1"/>
  <c r="N56" i="11" s="1"/>
  <c r="N59" i="11" s="1"/>
  <c r="N62" i="11" s="1"/>
  <c r="V51" i="11"/>
  <c r="V54" i="11" s="1"/>
  <c r="V56" i="11" s="1"/>
  <c r="V59" i="11" s="1"/>
  <c r="V62" i="11" s="1"/>
  <c r="W51" i="10"/>
  <c r="W54" i="10" s="1"/>
  <c r="W56" i="10" s="1"/>
  <c r="W59" i="10" s="1"/>
  <c r="W62" i="10" s="1"/>
  <c r="G51" i="4"/>
  <c r="G54" i="4" s="1"/>
  <c r="G56" i="4" s="1"/>
  <c r="G59" i="4" s="1"/>
  <c r="G62" i="4" s="1"/>
  <c r="W51" i="4"/>
  <c r="W54" i="4" s="1"/>
  <c r="W56" i="4" s="1"/>
  <c r="W59" i="4" s="1"/>
  <c r="W62" i="4" s="1"/>
  <c r="O51" i="12"/>
  <c r="O54" i="12" s="1"/>
  <c r="O56" i="12" s="1"/>
  <c r="O59" i="12" s="1"/>
  <c r="O62" i="12" s="1"/>
  <c r="X51" i="3"/>
  <c r="E51" i="12"/>
  <c r="E54" i="12" s="1"/>
  <c r="E56" i="12" s="1"/>
  <c r="E59" i="12" s="1"/>
  <c r="E62" i="12" s="1"/>
  <c r="M51" i="12"/>
  <c r="M54" i="12" s="1"/>
  <c r="M56" i="12" s="1"/>
  <c r="M59" i="12" s="1"/>
  <c r="M62" i="12" s="1"/>
  <c r="U51" i="12"/>
  <c r="U54" i="12" s="1"/>
  <c r="U56" i="12" s="1"/>
  <c r="U59" i="12" s="1"/>
  <c r="U62" i="12" s="1"/>
  <c r="E51" i="6"/>
  <c r="E54" i="6" s="1"/>
  <c r="E56" i="6" s="1"/>
  <c r="E59" i="6" s="1"/>
  <c r="E62" i="6" s="1"/>
  <c r="C51" i="11"/>
  <c r="C54" i="11" s="1"/>
  <c r="C56" i="11" s="1"/>
  <c r="C59" i="11" s="1"/>
  <c r="C62" i="11" s="1"/>
  <c r="W51" i="8"/>
  <c r="W54" i="8" s="1"/>
  <c r="W56" i="8" s="1"/>
  <c r="W59" i="8" s="1"/>
  <c r="W62" i="8" s="1"/>
  <c r="T51" i="11"/>
  <c r="T54" i="11" s="1"/>
  <c r="T56" i="11" s="1"/>
  <c r="T59" i="11" s="1"/>
  <c r="T62" i="11" s="1"/>
  <c r="F51" i="9"/>
  <c r="F54" i="9" s="1"/>
  <c r="F56" i="9" s="1"/>
  <c r="F59" i="9" s="1"/>
  <c r="F62" i="9" s="1"/>
  <c r="V51" i="9"/>
  <c r="V54" i="9" s="1"/>
  <c r="V56" i="9" s="1"/>
  <c r="V59" i="9" s="1"/>
  <c r="V62" i="9" s="1"/>
  <c r="F51" i="7"/>
  <c r="F54" i="7" s="1"/>
  <c r="F56" i="7" s="1"/>
  <c r="F59" i="7" s="1"/>
  <c r="F62" i="7" s="1"/>
  <c r="N51" i="7"/>
  <c r="N54" i="7" s="1"/>
  <c r="N56" i="7" s="1"/>
  <c r="N59" i="7" s="1"/>
  <c r="N62" i="7" s="1"/>
  <c r="V51" i="7"/>
  <c r="V54" i="7" s="1"/>
  <c r="V56" i="7" s="1"/>
  <c r="V59" i="7" s="1"/>
  <c r="V62" i="7" s="1"/>
  <c r="O51" i="6"/>
  <c r="O54" i="6" s="1"/>
  <c r="O56" i="6" s="1"/>
  <c r="O59" i="6" s="1"/>
  <c r="O62" i="6" s="1"/>
  <c r="W51" i="6"/>
  <c r="W54" i="6" s="1"/>
  <c r="W56" i="6" s="1"/>
  <c r="W59" i="6" s="1"/>
  <c r="W62" i="6" s="1"/>
  <c r="V51" i="6"/>
  <c r="V54" i="6" s="1"/>
  <c r="V56" i="6" s="1"/>
  <c r="V59" i="6" s="1"/>
  <c r="V62" i="6" s="1"/>
  <c r="G51" i="2"/>
  <c r="G54" i="2" s="1"/>
  <c r="G56" i="2" s="1"/>
  <c r="G59" i="2" s="1"/>
  <c r="G62" i="2" s="1"/>
  <c r="O51" i="2"/>
  <c r="O54" i="2" s="1"/>
  <c r="O56" i="2" s="1"/>
  <c r="O59" i="2" s="1"/>
  <c r="O62" i="2" s="1"/>
  <c r="W51" i="2"/>
  <c r="W54" i="2" s="1"/>
  <c r="W56" i="2" s="1"/>
  <c r="W59" i="2" s="1"/>
  <c r="W62" i="2" s="1"/>
  <c r="Z51" i="1"/>
  <c r="X54" i="1"/>
  <c r="Z54" i="9"/>
  <c r="X56" i="9"/>
  <c r="X51" i="10"/>
  <c r="Z35" i="10"/>
  <c r="Z51" i="5"/>
  <c r="X54" i="5"/>
  <c r="Z51" i="12"/>
  <c r="X54" i="12"/>
  <c r="Z35" i="12"/>
  <c r="X51" i="11"/>
  <c r="Z35" i="11"/>
  <c r="Z35" i="1"/>
  <c r="Z51" i="3"/>
  <c r="X54" i="3"/>
  <c r="X56" i="2"/>
  <c r="Z51" i="9"/>
  <c r="X51" i="7"/>
  <c r="X51" i="8"/>
  <c r="Z35" i="5"/>
  <c r="Z54" i="6"/>
  <c r="X56" i="6"/>
  <c r="X54" i="4"/>
  <c r="Z51" i="4"/>
  <c r="D51" i="9"/>
  <c r="D54" i="9" s="1"/>
  <c r="D56" i="9" s="1"/>
  <c r="D59" i="9" s="1"/>
  <c r="D62" i="9" s="1"/>
  <c r="L51" i="9"/>
  <c r="L54" i="9" s="1"/>
  <c r="L56" i="9" s="1"/>
  <c r="L59" i="9" s="1"/>
  <c r="L62" i="9" s="1"/>
  <c r="T51" i="9"/>
  <c r="T54" i="9" s="1"/>
  <c r="T56" i="9" s="1"/>
  <c r="T59" i="9" s="1"/>
  <c r="T62" i="9" s="1"/>
  <c r="Z50" i="6"/>
  <c r="Z51" i="6"/>
  <c r="J51" i="4"/>
  <c r="J54" i="4" s="1"/>
  <c r="J56" i="4" s="1"/>
  <c r="J59" i="4" s="1"/>
  <c r="J62" i="4" s="1"/>
  <c r="Z35" i="4"/>
  <c r="Z35" i="3"/>
  <c r="Z50" i="3"/>
  <c r="Z51" i="2" l="1"/>
  <c r="Z54" i="2"/>
  <c r="Z54" i="3"/>
  <c r="X56" i="3"/>
  <c r="Z54" i="5"/>
  <c r="X56" i="5"/>
  <c r="Z51" i="8"/>
  <c r="X54" i="8"/>
  <c r="X59" i="6"/>
  <c r="Z56" i="6"/>
  <c r="Z51" i="10"/>
  <c r="X54" i="10"/>
  <c r="Z51" i="7"/>
  <c r="X54" i="7"/>
  <c r="Z51" i="11"/>
  <c r="X54" i="11"/>
  <c r="Z56" i="9"/>
  <c r="X59" i="9"/>
  <c r="Z56" i="2"/>
  <c r="X59" i="2"/>
  <c r="Z54" i="12"/>
  <c r="X56" i="12"/>
  <c r="X56" i="1"/>
  <c r="Z54" i="1"/>
  <c r="Z54" i="4"/>
  <c r="X56" i="4"/>
  <c r="Z56" i="4" l="1"/>
  <c r="X59" i="4"/>
  <c r="X62" i="9"/>
  <c r="Z62" i="9" s="1"/>
  <c r="Z59" i="9"/>
  <c r="X62" i="6"/>
  <c r="Z62" i="6" s="1"/>
  <c r="Z59" i="6"/>
  <c r="Z54" i="11"/>
  <c r="X56" i="11"/>
  <c r="Z54" i="8"/>
  <c r="X56" i="8"/>
  <c r="Z56" i="1"/>
  <c r="X59" i="1"/>
  <c r="X59" i="12"/>
  <c r="Z56" i="12"/>
  <c r="Z54" i="7"/>
  <c r="X56" i="7"/>
  <c r="Z56" i="5"/>
  <c r="X59" i="5"/>
  <c r="Z59" i="2"/>
  <c r="X62" i="2"/>
  <c r="Z62" i="2" s="1"/>
  <c r="Z54" i="10"/>
  <c r="X56" i="10"/>
  <c r="Z56" i="3"/>
  <c r="X59" i="3"/>
  <c r="Z56" i="11" l="1"/>
  <c r="X59" i="11"/>
  <c r="Z59" i="3"/>
  <c r="X62" i="3"/>
  <c r="Z62" i="3" s="1"/>
  <c r="Z56" i="8"/>
  <c r="X59" i="8"/>
  <c r="Z56" i="7"/>
  <c r="X59" i="7"/>
  <c r="X59" i="10"/>
  <c r="Z56" i="10"/>
  <c r="X62" i="12"/>
  <c r="Z62" i="12" s="1"/>
  <c r="Z59" i="12"/>
  <c r="X62" i="1"/>
  <c r="Z62" i="1" s="1"/>
  <c r="Z59" i="1"/>
  <c r="X62" i="5"/>
  <c r="Z62" i="5" s="1"/>
  <c r="Z59" i="5"/>
  <c r="Z59" i="4"/>
  <c r="X62" i="4"/>
  <c r="Z62" i="4" s="1"/>
  <c r="X62" i="7" l="1"/>
  <c r="Z62" i="7" s="1"/>
  <c r="Z59" i="7"/>
  <c r="Z59" i="8"/>
  <c r="X62" i="8"/>
  <c r="Z62" i="8" s="1"/>
  <c r="X62" i="11"/>
  <c r="Z62" i="11" s="1"/>
  <c r="Z59" i="11"/>
  <c r="Z59" i="10"/>
  <c r="X62" i="10"/>
  <c r="Z62" i="10" s="1"/>
</calcChain>
</file>

<file path=xl/sharedStrings.xml><?xml version="1.0" encoding="utf-8"?>
<sst xmlns="http://schemas.openxmlformats.org/spreadsheetml/2006/main" count="1800" uniqueCount="100">
  <si>
    <t>Gauteng: City of Ekurhuleni (EKU)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</si>
  <si>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</si>
  <si>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</si>
  <si>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</si>
  <si>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</si>
  <si>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</si>
  <si>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</si>
  <si>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</si>
  <si>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</si>
  <si>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</si>
  <si>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</si>
  <si>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</si>
  <si>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</si>
  <si>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</si>
  <si>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</si>
  <si>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</si>
  <si>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</si>
  <si>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</si>
  <si>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</si>
  <si>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</si>
  <si>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</si>
  <si>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</si>
  <si>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</si>
  <si>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</si>
  <si>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</si>
  <si>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</si>
  <si>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</si>
  <si>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</si>
  <si>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</si>
  <si>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</si>
  <si>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</si>
  <si>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</si>
  <si>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</si>
  <si>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</si>
  <si>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</si>
  <si>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</si>
  <si>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</si>
  <si>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</si>
  <si>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</si>
  <si>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</si>
  <si>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</si>
  <si>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</si>
  <si>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</si>
  <si>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</si>
  <si>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</si>
  <si>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</si>
  <si>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</si>
  <si>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</si>
  <si>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</si>
  <si>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</si>
  <si>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</si>
  <si>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</si>
  <si>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</si>
  <si>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</si>
  <si>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</si>
  <si>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</si>
  <si>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</si>
  <si>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</si>
  <si>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</si>
  <si>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</si>
  <si>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</si>
  <si>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</si>
  <si>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</si>
  <si>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</si>
  <si>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</si>
  <si>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</si>
  <si>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</si>
  <si>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</si>
  <si>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</si>
  <si>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</si>
  <si>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</si>
  <si>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</si>
  <si>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</si>
  <si>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</si>
  <si>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</si>
  <si>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</si>
  <si>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</si>
  <si>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</si>
  <si>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</si>
  <si>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</si>
  <si>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</si>
  <si>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</si>
  <si>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</si>
  <si>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</si>
  <si>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</si>
  <si>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</si>
  <si>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</si>
  <si>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</si>
  <si>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</si>
  <si>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Water management                                   ) for 3rd Quarter ended 31 March 2026 (Figures Finalised as at 2026/05/05)</t>
  </si>
  <si>
    <t>Gauteng: City of Tshwane (TSH) - Table C4 Quarterly Budgeted Financial Performance ( Water management                                   ) for 3rd Quarter ended 31 March 2026 (Figures Finalised as at 2026/05/05)</t>
  </si>
  <si>
    <t>Gauteng: Emfuleni (GT421) - Table C4 Quarterly Budgeted Financial Performance ( Water management                                   ) for 3rd Quarter ended 31 March 2026 (Figures Finalised as at 2026/05/05)</t>
  </si>
  <si>
    <t>Gauteng: Midvaal (GT422) - Table C4 Quarterly Budgeted Financial Performance ( Water management                                   ) for 3rd Quarter ended 31 March 2026 (Figures Finalised as at 2026/05/05)</t>
  </si>
  <si>
    <t>Gauteng: Lesedi (GT423) - Table C4 Quarterly Budgeted Financial Performance ( Water management                                   ) for 3rd Quarter ended 31 March 2026 (Figures Finalised as at 2026/05/05)</t>
  </si>
  <si>
    <t>Gauteng: Sedibeng (DC42) - Table C4 Quarterly Budgeted Financial Performance ( Water management                                   ) for 3rd Quarter ended 31 March 2026 (Figures Finalised as at 2026/05/05)</t>
  </si>
  <si>
    <t>Gauteng: Mogale City (GT481) - Table C4 Quarterly Budgeted Financial Performance ( Water management                                   ) for 3rd Quarter ended 31 March 2026 (Figures Finalised as at 2026/05/05)</t>
  </si>
  <si>
    <t>Gauteng: Merafong City (GT484) - Table C4 Quarterly Budgeted Financial Performance ( Water management                                   ) for 3rd Quarter ended 31 March 2026 (Figures Finalised as at 2026/05/05)</t>
  </si>
  <si>
    <t>Gauteng: Rand West City (GT485) - Table C4 Quarterly Budgeted Financial Performance ( Water management                                   ) for 3rd Quarter ended 31 March 2026 (Figures Finalised as at 2026/05/05)</t>
  </si>
  <si>
    <t>Gauteng: West Rand (DC48)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</si>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</sst>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5917336980</v>
      </c>
      <c r="D7" s="20">
        <v>0</v>
      </c>
      <c r="E7" s="21">
        <v>7535802181</v>
      </c>
      <c r="F7" s="22">
        <v>7902782004</v>
      </c>
      <c r="G7" s="22">
        <v>678964273</v>
      </c>
      <c r="H7" s="22">
        <v>618665640</v>
      </c>
      <c r="I7" s="22">
        <v>747570441</v>
      </c>
      <c r="J7" s="22">
        <v>2045200354</v>
      </c>
      <c r="K7" s="22">
        <v>788570698</v>
      </c>
      <c r="L7" s="22">
        <v>784059377</v>
      </c>
      <c r="M7" s="22">
        <v>762789911</v>
      </c>
      <c r="N7" s="22">
        <v>2335419986</v>
      </c>
      <c r="O7" s="22">
        <v>715601447</v>
      </c>
      <c r="P7" s="22">
        <v>766365933</v>
      </c>
      <c r="Q7" s="22">
        <v>793583688</v>
      </c>
      <c r="R7" s="22">
        <v>2275551068</v>
      </c>
      <c r="S7" s="22">
        <v>0</v>
      </c>
      <c r="T7" s="22">
        <v>0</v>
      </c>
      <c r="U7" s="22">
        <v>0</v>
      </c>
      <c r="V7" s="22">
        <v>0</v>
      </c>
      <c r="W7" s="22">
        <v>6656171408</v>
      </c>
      <c r="X7" s="22">
        <v>5719193585</v>
      </c>
      <c r="Y7" s="22">
        <v>936977823</v>
      </c>
      <c r="Z7" s="23">
        <v>16.383040879355022</v>
      </c>
      <c r="AA7" s="20">
        <v>7902782004</v>
      </c>
    </row>
    <row r="8" spans="1:27" x14ac:dyDescent="0.25">
      <c r="A8" s="19" t="s">
        <v>36</v>
      </c>
      <c r="B8" s="15" t="s">
        <v>32</v>
      </c>
      <c r="C8" s="20">
        <v>2946248893</v>
      </c>
      <c r="D8" s="20">
        <v>0</v>
      </c>
      <c r="E8" s="21">
        <v>3889413883</v>
      </c>
      <c r="F8" s="22">
        <v>4323323161</v>
      </c>
      <c r="G8" s="22">
        <v>252940502</v>
      </c>
      <c r="H8" s="22">
        <v>417628168</v>
      </c>
      <c r="I8" s="22">
        <v>324836204</v>
      </c>
      <c r="J8" s="22">
        <v>995404874</v>
      </c>
      <c r="K8" s="22">
        <v>308441767</v>
      </c>
      <c r="L8" s="22">
        <v>319019948</v>
      </c>
      <c r="M8" s="22">
        <v>295556905</v>
      </c>
      <c r="N8" s="22">
        <v>923018620</v>
      </c>
      <c r="O8" s="22">
        <v>291155784</v>
      </c>
      <c r="P8" s="22">
        <v>308269832</v>
      </c>
      <c r="Q8" s="22">
        <v>301804036</v>
      </c>
      <c r="R8" s="22">
        <v>901229652</v>
      </c>
      <c r="S8" s="22">
        <v>0</v>
      </c>
      <c r="T8" s="22">
        <v>0</v>
      </c>
      <c r="U8" s="22">
        <v>0</v>
      </c>
      <c r="V8" s="22">
        <v>0</v>
      </c>
      <c r="W8" s="22">
        <v>2819653146</v>
      </c>
      <c r="X8" s="22">
        <v>3214992319</v>
      </c>
      <c r="Y8" s="22">
        <v>-395339173</v>
      </c>
      <c r="Z8" s="23">
        <v>-12.296737714227802</v>
      </c>
      <c r="AA8" s="20">
        <v>4323323161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1075</v>
      </c>
      <c r="D10" s="20">
        <v>0</v>
      </c>
      <c r="E10" s="21">
        <v>37883</v>
      </c>
      <c r="F10" s="22">
        <v>37883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35129</v>
      </c>
      <c r="Q10" s="22">
        <v>145</v>
      </c>
      <c r="R10" s="22">
        <v>35274</v>
      </c>
      <c r="S10" s="22">
        <v>0</v>
      </c>
      <c r="T10" s="22">
        <v>0</v>
      </c>
      <c r="U10" s="22">
        <v>0</v>
      </c>
      <c r="V10" s="22">
        <v>0</v>
      </c>
      <c r="W10" s="22">
        <v>35274</v>
      </c>
      <c r="X10" s="22">
        <v>28404</v>
      </c>
      <c r="Y10" s="22">
        <v>6870</v>
      </c>
      <c r="Z10" s="23">
        <v>24.18673426277989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711232088</v>
      </c>
      <c r="D13" s="20">
        <v>0</v>
      </c>
      <c r="E13" s="21">
        <v>778219891</v>
      </c>
      <c r="F13" s="22">
        <v>924584540</v>
      </c>
      <c r="G13" s="22">
        <v>77497354</v>
      </c>
      <c r="H13" s="22">
        <v>85820556</v>
      </c>
      <c r="I13" s="22">
        <v>89763692</v>
      </c>
      <c r="J13" s="22">
        <v>253081602</v>
      </c>
      <c r="K13" s="22">
        <v>95685490</v>
      </c>
      <c r="L13" s="22">
        <v>97805862</v>
      </c>
      <c r="M13" s="22">
        <v>88901639</v>
      </c>
      <c r="N13" s="22">
        <v>282392991</v>
      </c>
      <c r="O13" s="22">
        <v>90359827</v>
      </c>
      <c r="P13" s="22">
        <v>85715114</v>
      </c>
      <c r="Q13" s="22">
        <v>86877817</v>
      </c>
      <c r="R13" s="22">
        <v>262952758</v>
      </c>
      <c r="S13" s="22">
        <v>0</v>
      </c>
      <c r="T13" s="22">
        <v>0</v>
      </c>
      <c r="U13" s="22">
        <v>0</v>
      </c>
      <c r="V13" s="22">
        <v>0</v>
      </c>
      <c r="W13" s="22">
        <v>798427351</v>
      </c>
      <c r="X13" s="22">
        <v>676630424</v>
      </c>
      <c r="Y13" s="22">
        <v>121796927</v>
      </c>
      <c r="Z13" s="23">
        <v>18.000509980024191</v>
      </c>
      <c r="AA13" s="20">
        <v>924584540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126793419</v>
      </c>
      <c r="D21" s="20">
        <v>0</v>
      </c>
      <c r="E21" s="21">
        <v>83497106</v>
      </c>
      <c r="F21" s="22">
        <v>83497106</v>
      </c>
      <c r="G21" s="22">
        <v>1297104</v>
      </c>
      <c r="H21" s="22">
        <v>14733936</v>
      </c>
      <c r="I21" s="22">
        <v>503546</v>
      </c>
      <c r="J21" s="22">
        <v>16534586</v>
      </c>
      <c r="K21" s="22">
        <v>1468515</v>
      </c>
      <c r="L21" s="22">
        <v>2191070</v>
      </c>
      <c r="M21" s="22">
        <v>770888</v>
      </c>
      <c r="N21" s="22">
        <v>4430473</v>
      </c>
      <c r="O21" s="22">
        <v>1181820</v>
      </c>
      <c r="P21" s="22">
        <v>5399649</v>
      </c>
      <c r="Q21" s="22">
        <v>815496</v>
      </c>
      <c r="R21" s="22">
        <v>7396965</v>
      </c>
      <c r="S21" s="22">
        <v>0</v>
      </c>
      <c r="T21" s="22">
        <v>0</v>
      </c>
      <c r="U21" s="22">
        <v>0</v>
      </c>
      <c r="V21" s="22">
        <v>0</v>
      </c>
      <c r="W21" s="22">
        <v>28362024</v>
      </c>
      <c r="X21" s="22">
        <v>62622819</v>
      </c>
      <c r="Y21" s="22">
        <v>-34260795</v>
      </c>
      <c r="Z21" s="23">
        <v>-54.709761628584616</v>
      </c>
      <c r="AA21" s="20">
        <v>83497106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2448316</v>
      </c>
      <c r="D26" s="20">
        <v>0</v>
      </c>
      <c r="E26" s="21">
        <v>1134869</v>
      </c>
      <c r="F26" s="22">
        <v>1134869</v>
      </c>
      <c r="G26" s="22">
        <v>276745</v>
      </c>
      <c r="H26" s="22">
        <v>261519</v>
      </c>
      <c r="I26" s="22">
        <v>400266</v>
      </c>
      <c r="J26" s="22">
        <v>938530</v>
      </c>
      <c r="K26" s="22">
        <v>192446</v>
      </c>
      <c r="L26" s="22">
        <v>123809</v>
      </c>
      <c r="M26" s="22">
        <v>260988</v>
      </c>
      <c r="N26" s="22">
        <v>577243</v>
      </c>
      <c r="O26" s="22">
        <v>87686</v>
      </c>
      <c r="P26" s="22">
        <v>179935</v>
      </c>
      <c r="Q26" s="22">
        <v>124272</v>
      </c>
      <c r="R26" s="22">
        <v>391893</v>
      </c>
      <c r="S26" s="22">
        <v>0</v>
      </c>
      <c r="T26" s="22">
        <v>0</v>
      </c>
      <c r="U26" s="22">
        <v>0</v>
      </c>
      <c r="V26" s="22">
        <v>0</v>
      </c>
      <c r="W26" s="22">
        <v>1907666</v>
      </c>
      <c r="X26" s="22">
        <v>851148</v>
      </c>
      <c r="Y26" s="22">
        <v>1056518</v>
      </c>
      <c r="Z26" s="23">
        <v>124.12858868257931</v>
      </c>
      <c r="AA26" s="20">
        <v>1134869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3698502121</v>
      </c>
      <c r="D28" s="20">
        <v>0</v>
      </c>
      <c r="E28" s="21">
        <v>4016859004</v>
      </c>
      <c r="F28" s="22">
        <v>4016859004</v>
      </c>
      <c r="G28" s="22">
        <v>1590149371</v>
      </c>
      <c r="H28" s="22">
        <v>0</v>
      </c>
      <c r="I28" s="22">
        <v>0</v>
      </c>
      <c r="J28" s="22">
        <v>1590149371</v>
      </c>
      <c r="K28" s="22">
        <v>0</v>
      </c>
      <c r="L28" s="22">
        <v>0</v>
      </c>
      <c r="M28" s="22">
        <v>1279696654</v>
      </c>
      <c r="N28" s="22">
        <v>1279696654</v>
      </c>
      <c r="O28" s="22">
        <v>522277</v>
      </c>
      <c r="P28" s="22">
        <v>0</v>
      </c>
      <c r="Q28" s="22">
        <v>1002243307</v>
      </c>
      <c r="R28" s="22">
        <v>1002765584</v>
      </c>
      <c r="S28" s="22">
        <v>0</v>
      </c>
      <c r="T28" s="22">
        <v>0</v>
      </c>
      <c r="U28" s="22">
        <v>0</v>
      </c>
      <c r="V28" s="22">
        <v>0</v>
      </c>
      <c r="W28" s="22">
        <v>3872611609</v>
      </c>
      <c r="X28" s="22">
        <v>3976359004</v>
      </c>
      <c r="Y28" s="22">
        <v>-103747395</v>
      </c>
      <c r="Z28" s="23">
        <v>-2.6091053372101407</v>
      </c>
      <c r="AA28" s="20">
        <v>4016859004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630377673</v>
      </c>
      <c r="D31" s="20">
        <v>0</v>
      </c>
      <c r="E31" s="21">
        <v>610791317</v>
      </c>
      <c r="F31" s="22">
        <v>717795908</v>
      </c>
      <c r="G31" s="22">
        <v>61762875</v>
      </c>
      <c r="H31" s="22">
        <v>65519801</v>
      </c>
      <c r="I31" s="22">
        <v>64898718</v>
      </c>
      <c r="J31" s="22">
        <v>192181394</v>
      </c>
      <c r="K31" s="22">
        <v>63684335</v>
      </c>
      <c r="L31" s="22">
        <v>51337083</v>
      </c>
      <c r="M31" s="22">
        <v>70197428</v>
      </c>
      <c r="N31" s="22">
        <v>185218846</v>
      </c>
      <c r="O31" s="22">
        <v>66314934</v>
      </c>
      <c r="P31" s="22">
        <v>62218913</v>
      </c>
      <c r="Q31" s="22">
        <v>63294703</v>
      </c>
      <c r="R31" s="22">
        <v>191828550</v>
      </c>
      <c r="S31" s="22">
        <v>0</v>
      </c>
      <c r="T31" s="22">
        <v>0</v>
      </c>
      <c r="U31" s="22">
        <v>0</v>
      </c>
      <c r="V31" s="22">
        <v>0</v>
      </c>
      <c r="W31" s="22">
        <v>569228790</v>
      </c>
      <c r="X31" s="22">
        <v>534784191</v>
      </c>
      <c r="Y31" s="22">
        <v>34444599</v>
      </c>
      <c r="Z31" s="23">
        <v>6.4408409185753221</v>
      </c>
      <c r="AA31" s="20">
        <v>717795908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68299</v>
      </c>
      <c r="R33" s="22">
        <v>68299</v>
      </c>
      <c r="S33" s="22">
        <v>0</v>
      </c>
      <c r="T33" s="22">
        <v>0</v>
      </c>
      <c r="U33" s="22">
        <v>0</v>
      </c>
      <c r="V33" s="22">
        <v>0</v>
      </c>
      <c r="W33" s="22">
        <v>68299</v>
      </c>
      <c r="X33" s="22">
        <v>0</v>
      </c>
      <c r="Y33" s="22">
        <v>68299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14032940565</v>
      </c>
      <c r="D35" s="29">
        <f t="shared" ref="D35:Y35" si="0">SUM(D6:D34)</f>
        <v>0</v>
      </c>
      <c r="E35" s="30">
        <f t="shared" si="0"/>
        <v>16915756134</v>
      </c>
      <c r="F35" s="31">
        <f t="shared" si="0"/>
        <v>17970014475</v>
      </c>
      <c r="G35" s="31">
        <f t="shared" si="0"/>
        <v>2662888224</v>
      </c>
      <c r="H35" s="31">
        <f t="shared" si="0"/>
        <v>1202629620</v>
      </c>
      <c r="I35" s="31">
        <f t="shared" si="0"/>
        <v>1227972867</v>
      </c>
      <c r="J35" s="31">
        <f t="shared" si="0"/>
        <v>5093490711</v>
      </c>
      <c r="K35" s="31">
        <f t="shared" si="0"/>
        <v>1258043251</v>
      </c>
      <c r="L35" s="31">
        <f t="shared" si="0"/>
        <v>1254537149</v>
      </c>
      <c r="M35" s="31">
        <f t="shared" si="0"/>
        <v>2498174413</v>
      </c>
      <c r="N35" s="31">
        <f t="shared" si="0"/>
        <v>5010754813</v>
      </c>
      <c r="O35" s="31">
        <f t="shared" si="0"/>
        <v>1165223775</v>
      </c>
      <c r="P35" s="31">
        <f t="shared" si="0"/>
        <v>1228184505</v>
      </c>
      <c r="Q35" s="31">
        <f t="shared" si="0"/>
        <v>2248811763</v>
      </c>
      <c r="R35" s="31">
        <f t="shared" si="0"/>
        <v>4642220043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14746465567</v>
      </c>
      <c r="X35" s="31">
        <f t="shared" si="0"/>
        <v>14185461894</v>
      </c>
      <c r="Y35" s="31">
        <f t="shared" si="0"/>
        <v>561003673</v>
      </c>
      <c r="Z35" s="32">
        <f>+IF(X35&lt;&gt;0,+(Y35/X35)*100,0)</f>
        <v>3.9547790349871286</v>
      </c>
      <c r="AA35" s="29">
        <f>SUM(AA6:AA34)</f>
        <v>17970014475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529783056</v>
      </c>
      <c r="D37" s="20">
        <v>0</v>
      </c>
      <c r="E37" s="21">
        <v>622439059</v>
      </c>
      <c r="F37" s="22">
        <v>622692479</v>
      </c>
      <c r="G37" s="22">
        <v>44973277</v>
      </c>
      <c r="H37" s="22">
        <v>48897399</v>
      </c>
      <c r="I37" s="22">
        <v>46889052</v>
      </c>
      <c r="J37" s="22">
        <v>140759728</v>
      </c>
      <c r="K37" s="22">
        <v>46400060</v>
      </c>
      <c r="L37" s="22">
        <v>47928814</v>
      </c>
      <c r="M37" s="22">
        <v>48907455</v>
      </c>
      <c r="N37" s="22">
        <v>143236329</v>
      </c>
      <c r="O37" s="22">
        <v>47245775</v>
      </c>
      <c r="P37" s="22">
        <v>47164984</v>
      </c>
      <c r="Q37" s="22">
        <v>49627299</v>
      </c>
      <c r="R37" s="22">
        <v>144038058</v>
      </c>
      <c r="S37" s="22">
        <v>0</v>
      </c>
      <c r="T37" s="22">
        <v>0</v>
      </c>
      <c r="U37" s="22">
        <v>0</v>
      </c>
      <c r="V37" s="22">
        <v>0</v>
      </c>
      <c r="W37" s="22">
        <v>428034115</v>
      </c>
      <c r="X37" s="22">
        <v>467019459</v>
      </c>
      <c r="Y37" s="22">
        <v>-38985344</v>
      </c>
      <c r="Z37" s="23">
        <v>-8.3476915680295036</v>
      </c>
      <c r="AA37" s="20">
        <v>622692479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5353160688</v>
      </c>
      <c r="D40" s="20">
        <v>0</v>
      </c>
      <c r="E40" s="21">
        <v>6093134300</v>
      </c>
      <c r="F40" s="22">
        <v>6184425233</v>
      </c>
      <c r="G40" s="22">
        <v>1589694524</v>
      </c>
      <c r="H40" s="22">
        <v>37099711</v>
      </c>
      <c r="I40" s="22">
        <v>-626585924</v>
      </c>
      <c r="J40" s="22">
        <v>1000208311</v>
      </c>
      <c r="K40" s="22">
        <v>524066906</v>
      </c>
      <c r="L40" s="22">
        <v>299992722</v>
      </c>
      <c r="M40" s="22">
        <v>553899197</v>
      </c>
      <c r="N40" s="22">
        <v>1377958825</v>
      </c>
      <c r="O40" s="22">
        <v>252851876</v>
      </c>
      <c r="P40" s="22">
        <v>411575772</v>
      </c>
      <c r="Q40" s="22">
        <v>406933351</v>
      </c>
      <c r="R40" s="22">
        <v>1071360999</v>
      </c>
      <c r="S40" s="22">
        <v>0</v>
      </c>
      <c r="T40" s="22">
        <v>0</v>
      </c>
      <c r="U40" s="22">
        <v>0</v>
      </c>
      <c r="V40" s="22">
        <v>0</v>
      </c>
      <c r="W40" s="22">
        <v>3449528135</v>
      </c>
      <c r="X40" s="22">
        <v>3772237621</v>
      </c>
      <c r="Y40" s="22">
        <v>-322709486</v>
      </c>
      <c r="Z40" s="23">
        <v>-8.5548557228600952</v>
      </c>
      <c r="AA40" s="20">
        <v>6184425233</v>
      </c>
    </row>
    <row r="41" spans="1:27" x14ac:dyDescent="0.25">
      <c r="A41" s="19" t="s">
        <v>67</v>
      </c>
      <c r="B41" s="15" t="s">
        <v>32</v>
      </c>
      <c r="C41" s="20">
        <v>2498325840</v>
      </c>
      <c r="D41" s="20">
        <v>0</v>
      </c>
      <c r="E41" s="21">
        <v>2748586199</v>
      </c>
      <c r="F41" s="22">
        <v>3689951740</v>
      </c>
      <c r="G41" s="22">
        <v>0</v>
      </c>
      <c r="H41" s="22">
        <v>0</v>
      </c>
      <c r="I41" s="22">
        <v>640539401</v>
      </c>
      <c r="J41" s="22">
        <v>640539401</v>
      </c>
      <c r="K41" s="22">
        <v>213513134</v>
      </c>
      <c r="L41" s="22">
        <v>213513134</v>
      </c>
      <c r="M41" s="22">
        <v>213513134</v>
      </c>
      <c r="N41" s="22">
        <v>640539402</v>
      </c>
      <c r="O41" s="22">
        <v>213513134</v>
      </c>
      <c r="P41" s="22">
        <v>213513134</v>
      </c>
      <c r="Q41" s="22">
        <v>213513134</v>
      </c>
      <c r="R41" s="22">
        <v>640539402</v>
      </c>
      <c r="S41" s="22">
        <v>0</v>
      </c>
      <c r="T41" s="22">
        <v>0</v>
      </c>
      <c r="U41" s="22">
        <v>0</v>
      </c>
      <c r="V41" s="22">
        <v>0</v>
      </c>
      <c r="W41" s="22">
        <v>1921618205</v>
      </c>
      <c r="X41" s="22">
        <v>2767463793</v>
      </c>
      <c r="Y41" s="22">
        <v>-845845588</v>
      </c>
      <c r="Z41" s="23">
        <v>-30.563926080604009</v>
      </c>
      <c r="AA41" s="20">
        <v>3689951740</v>
      </c>
    </row>
    <row r="42" spans="1:27" x14ac:dyDescent="0.25">
      <c r="A42" s="19" t="s">
        <v>68</v>
      </c>
      <c r="B42" s="15" t="s">
        <v>32</v>
      </c>
      <c r="C42" s="20">
        <v>199818655</v>
      </c>
      <c r="D42" s="20">
        <v>0</v>
      </c>
      <c r="E42" s="21">
        <v>272751118</v>
      </c>
      <c r="F42" s="22">
        <v>263886705</v>
      </c>
      <c r="G42" s="22">
        <v>0</v>
      </c>
      <c r="H42" s="22">
        <v>0</v>
      </c>
      <c r="I42" s="22">
        <v>58669832</v>
      </c>
      <c r="J42" s="22">
        <v>58669832</v>
      </c>
      <c r="K42" s="22">
        <v>0</v>
      </c>
      <c r="L42" s="22">
        <v>0</v>
      </c>
      <c r="M42" s="22">
        <v>58669832</v>
      </c>
      <c r="N42" s="22">
        <v>58669832</v>
      </c>
      <c r="O42" s="22">
        <v>0</v>
      </c>
      <c r="P42" s="22">
        <v>0</v>
      </c>
      <c r="Q42" s="22">
        <v>58669832</v>
      </c>
      <c r="R42" s="22">
        <v>58669832</v>
      </c>
      <c r="S42" s="22">
        <v>0</v>
      </c>
      <c r="T42" s="22">
        <v>0</v>
      </c>
      <c r="U42" s="22">
        <v>0</v>
      </c>
      <c r="V42" s="22">
        <v>0</v>
      </c>
      <c r="W42" s="22">
        <v>176009496</v>
      </c>
      <c r="X42" s="22">
        <v>199276115</v>
      </c>
      <c r="Y42" s="22">
        <v>-23266619</v>
      </c>
      <c r="Z42" s="23">
        <v>-11.675568343953312</v>
      </c>
      <c r="AA42" s="20">
        <v>263886705</v>
      </c>
    </row>
    <row r="43" spans="1:27" x14ac:dyDescent="0.25">
      <c r="A43" s="19" t="s">
        <v>69</v>
      </c>
      <c r="B43" s="15" t="s">
        <v>32</v>
      </c>
      <c r="C43" s="20">
        <v>130102649</v>
      </c>
      <c r="D43" s="20">
        <v>0</v>
      </c>
      <c r="E43" s="21">
        <v>183007383</v>
      </c>
      <c r="F43" s="22">
        <v>152604352</v>
      </c>
      <c r="G43" s="22">
        <v>4313697</v>
      </c>
      <c r="H43" s="22">
        <v>0</v>
      </c>
      <c r="I43" s="22">
        <v>0</v>
      </c>
      <c r="J43" s="22">
        <v>4313697</v>
      </c>
      <c r="K43" s="22">
        <v>18241046</v>
      </c>
      <c r="L43" s="22">
        <v>7504172</v>
      </c>
      <c r="M43" s="22">
        <v>29260942</v>
      </c>
      <c r="N43" s="22">
        <v>55006160</v>
      </c>
      <c r="O43" s="22">
        <v>3947461</v>
      </c>
      <c r="P43" s="22">
        <v>0</v>
      </c>
      <c r="Q43" s="22">
        <v>0</v>
      </c>
      <c r="R43" s="22">
        <v>3947461</v>
      </c>
      <c r="S43" s="22">
        <v>0</v>
      </c>
      <c r="T43" s="22">
        <v>0</v>
      </c>
      <c r="U43" s="22">
        <v>0</v>
      </c>
      <c r="V43" s="22">
        <v>0</v>
      </c>
      <c r="W43" s="22">
        <v>63267318</v>
      </c>
      <c r="X43" s="22">
        <v>123241059</v>
      </c>
      <c r="Y43" s="22">
        <v>-59973741</v>
      </c>
      <c r="Z43" s="23">
        <v>-48.66376635079061</v>
      </c>
      <c r="AA43" s="20">
        <v>152604352</v>
      </c>
    </row>
    <row r="44" spans="1:27" x14ac:dyDescent="0.25">
      <c r="A44" s="19" t="s">
        <v>70</v>
      </c>
      <c r="B44" s="15" t="s">
        <v>32</v>
      </c>
      <c r="C44" s="20">
        <v>1513873833</v>
      </c>
      <c r="D44" s="20">
        <v>0</v>
      </c>
      <c r="E44" s="21">
        <v>1809409138</v>
      </c>
      <c r="F44" s="22">
        <v>1762459138</v>
      </c>
      <c r="G44" s="22">
        <v>127415786</v>
      </c>
      <c r="H44" s="22">
        <v>69399537</v>
      </c>
      <c r="I44" s="22">
        <v>150002289</v>
      </c>
      <c r="J44" s="22">
        <v>346817612</v>
      </c>
      <c r="K44" s="22">
        <v>263296451</v>
      </c>
      <c r="L44" s="22">
        <v>12421771</v>
      </c>
      <c r="M44" s="22">
        <v>284870732</v>
      </c>
      <c r="N44" s="22">
        <v>560588954</v>
      </c>
      <c r="O44" s="22">
        <v>133944446</v>
      </c>
      <c r="P44" s="22">
        <v>134335924</v>
      </c>
      <c r="Q44" s="22">
        <v>142745600</v>
      </c>
      <c r="R44" s="22">
        <v>411025970</v>
      </c>
      <c r="S44" s="22">
        <v>0</v>
      </c>
      <c r="T44" s="22">
        <v>0</v>
      </c>
      <c r="U44" s="22">
        <v>0</v>
      </c>
      <c r="V44" s="22">
        <v>0</v>
      </c>
      <c r="W44" s="22">
        <v>1318432536</v>
      </c>
      <c r="X44" s="22">
        <v>1312319445</v>
      </c>
      <c r="Y44" s="22">
        <v>6113091</v>
      </c>
      <c r="Z44" s="23">
        <v>0.46582339561386288</v>
      </c>
      <c r="AA44" s="20">
        <v>1762459138</v>
      </c>
    </row>
    <row r="45" spans="1:27" x14ac:dyDescent="0.25">
      <c r="A45" s="19" t="s">
        <v>71</v>
      </c>
      <c r="B45" s="15" t="s">
        <v>32</v>
      </c>
      <c r="C45" s="20">
        <v>744554760</v>
      </c>
      <c r="D45" s="20">
        <v>0</v>
      </c>
      <c r="E45" s="21">
        <v>763174586</v>
      </c>
      <c r="F45" s="22">
        <v>763174586</v>
      </c>
      <c r="G45" s="22">
        <v>0</v>
      </c>
      <c r="H45" s="22">
        <v>3158575</v>
      </c>
      <c r="I45" s="22">
        <v>41738780</v>
      </c>
      <c r="J45" s="22">
        <v>44897355</v>
      </c>
      <c r="K45" s="22">
        <v>77206197</v>
      </c>
      <c r="L45" s="22">
        <v>44037056</v>
      </c>
      <c r="M45" s="22">
        <v>47620386</v>
      </c>
      <c r="N45" s="22">
        <v>168863639</v>
      </c>
      <c r="O45" s="22">
        <v>44034811</v>
      </c>
      <c r="P45" s="22">
        <v>62241022</v>
      </c>
      <c r="Q45" s="22">
        <v>123795313</v>
      </c>
      <c r="R45" s="22">
        <v>230071146</v>
      </c>
      <c r="S45" s="22">
        <v>0</v>
      </c>
      <c r="T45" s="22">
        <v>0</v>
      </c>
      <c r="U45" s="22">
        <v>0</v>
      </c>
      <c r="V45" s="22">
        <v>0</v>
      </c>
      <c r="W45" s="22">
        <v>443832140</v>
      </c>
      <c r="X45" s="22">
        <v>572380938</v>
      </c>
      <c r="Y45" s="22">
        <v>-128548798</v>
      </c>
      <c r="Z45" s="23">
        <v>-22.458609199875205</v>
      </c>
      <c r="AA45" s="20">
        <v>763174586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10860110</v>
      </c>
      <c r="D47" s="20">
        <v>0</v>
      </c>
      <c r="E47" s="21">
        <v>31224503</v>
      </c>
      <c r="F47" s="22">
        <v>35408097</v>
      </c>
      <c r="G47" s="22">
        <v>662620</v>
      </c>
      <c r="H47" s="22">
        <v>696867</v>
      </c>
      <c r="I47" s="22">
        <v>1353974</v>
      </c>
      <c r="J47" s="22">
        <v>2713461</v>
      </c>
      <c r="K47" s="22">
        <v>4972301</v>
      </c>
      <c r="L47" s="22">
        <v>1078536</v>
      </c>
      <c r="M47" s="22">
        <v>811294</v>
      </c>
      <c r="N47" s="22">
        <v>6862131</v>
      </c>
      <c r="O47" s="22">
        <v>897547</v>
      </c>
      <c r="P47" s="22">
        <v>1922433</v>
      </c>
      <c r="Q47" s="22">
        <v>2012635</v>
      </c>
      <c r="R47" s="22">
        <v>4832615</v>
      </c>
      <c r="S47" s="22">
        <v>0</v>
      </c>
      <c r="T47" s="22">
        <v>0</v>
      </c>
      <c r="U47" s="22">
        <v>0</v>
      </c>
      <c r="V47" s="22">
        <v>0</v>
      </c>
      <c r="W47" s="22">
        <v>14408207</v>
      </c>
      <c r="X47" s="22">
        <v>24556312</v>
      </c>
      <c r="Y47" s="22">
        <v>-10148105</v>
      </c>
      <c r="Z47" s="23">
        <v>-41.325851373773062</v>
      </c>
      <c r="AA47" s="20">
        <v>35408097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255671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552475</v>
      </c>
      <c r="R49" s="22">
        <v>552475</v>
      </c>
      <c r="S49" s="22">
        <v>0</v>
      </c>
      <c r="T49" s="22">
        <v>0</v>
      </c>
      <c r="U49" s="22">
        <v>0</v>
      </c>
      <c r="V49" s="22">
        <v>0</v>
      </c>
      <c r="W49" s="22">
        <v>552475</v>
      </c>
      <c r="X49" s="22">
        <v>0</v>
      </c>
      <c r="Y49" s="22">
        <v>552475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10980735262</v>
      </c>
      <c r="D50" s="29">
        <f t="shared" ref="D50:Y50" si="1">SUM(D37:D49)</f>
        <v>0</v>
      </c>
      <c r="E50" s="30">
        <f t="shared" si="1"/>
        <v>12523726286</v>
      </c>
      <c r="F50" s="31">
        <f t="shared" si="1"/>
        <v>13474602330</v>
      </c>
      <c r="G50" s="31">
        <f t="shared" si="1"/>
        <v>1767059904</v>
      </c>
      <c r="H50" s="31">
        <f t="shared" si="1"/>
        <v>159252089</v>
      </c>
      <c r="I50" s="31">
        <f t="shared" si="1"/>
        <v>312607404</v>
      </c>
      <c r="J50" s="31">
        <f t="shared" si="1"/>
        <v>2238919397</v>
      </c>
      <c r="K50" s="31">
        <f t="shared" si="1"/>
        <v>1147696095</v>
      </c>
      <c r="L50" s="31">
        <f t="shared" si="1"/>
        <v>626476205</v>
      </c>
      <c r="M50" s="31">
        <f t="shared" si="1"/>
        <v>1237552972</v>
      </c>
      <c r="N50" s="31">
        <f t="shared" si="1"/>
        <v>3011725272</v>
      </c>
      <c r="O50" s="31">
        <f t="shared" si="1"/>
        <v>696435050</v>
      </c>
      <c r="P50" s="31">
        <f t="shared" si="1"/>
        <v>870753269</v>
      </c>
      <c r="Q50" s="31">
        <f t="shared" si="1"/>
        <v>997849639</v>
      </c>
      <c r="R50" s="31">
        <f t="shared" si="1"/>
        <v>2565037958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7815682627</v>
      </c>
      <c r="X50" s="31">
        <f t="shared" si="1"/>
        <v>9238494742</v>
      </c>
      <c r="Y50" s="31">
        <f t="shared" si="1"/>
        <v>-1422812115</v>
      </c>
      <c r="Z50" s="32">
        <f>+IF(X50&lt;&gt;0,+(Y50/X50)*100,0)</f>
        <v>-15.400908424308762</v>
      </c>
      <c r="AA50" s="29">
        <f>SUM(AA37:AA49)</f>
        <v>13474602330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3052205303</v>
      </c>
      <c r="D51" s="39">
        <f t="shared" si="2"/>
        <v>0</v>
      </c>
      <c r="E51" s="40">
        <f t="shared" si="2"/>
        <v>4392029848</v>
      </c>
      <c r="F51" s="41">
        <f t="shared" si="2"/>
        <v>4495412145</v>
      </c>
      <c r="G51" s="41">
        <f t="shared" si="2"/>
        <v>895828320</v>
      </c>
      <c r="H51" s="41">
        <f t="shared" si="2"/>
        <v>1043377531</v>
      </c>
      <c r="I51" s="41">
        <f t="shared" si="2"/>
        <v>915365463</v>
      </c>
      <c r="J51" s="41">
        <f t="shared" si="2"/>
        <v>2854571314</v>
      </c>
      <c r="K51" s="41">
        <f t="shared" si="2"/>
        <v>110347156</v>
      </c>
      <c r="L51" s="41">
        <f t="shared" si="2"/>
        <v>628060944</v>
      </c>
      <c r="M51" s="41">
        <f t="shared" si="2"/>
        <v>1260621441</v>
      </c>
      <c r="N51" s="41">
        <f t="shared" si="2"/>
        <v>1999029541</v>
      </c>
      <c r="O51" s="41">
        <f t="shared" si="2"/>
        <v>468788725</v>
      </c>
      <c r="P51" s="41">
        <f t="shared" si="2"/>
        <v>357431236</v>
      </c>
      <c r="Q51" s="41">
        <f t="shared" si="2"/>
        <v>1250962124</v>
      </c>
      <c r="R51" s="41">
        <f t="shared" si="2"/>
        <v>2077182085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6930782940</v>
      </c>
      <c r="X51" s="41">
        <f t="shared" si="2"/>
        <v>4946967152</v>
      </c>
      <c r="Y51" s="41">
        <f t="shared" si="2"/>
        <v>1983815788</v>
      </c>
      <c r="Z51" s="42">
        <f>+IF(X51&lt;&gt;0,+(Y51/X51)*100,0)</f>
        <v>40.101656773644976</v>
      </c>
      <c r="AA51" s="39">
        <f>+AA35-AA50</f>
        <v>4495412145</v>
      </c>
    </row>
    <row r="52" spans="1:27" x14ac:dyDescent="0.25">
      <c r="A52" s="43" t="s">
        <v>78</v>
      </c>
      <c r="B52" s="15" t="s">
        <v>32</v>
      </c>
      <c r="C52" s="20">
        <v>562389596</v>
      </c>
      <c r="D52" s="20">
        <v>0</v>
      </c>
      <c r="E52" s="21">
        <v>601759000</v>
      </c>
      <c r="F52" s="22">
        <v>601759000</v>
      </c>
      <c r="G52" s="22">
        <v>0</v>
      </c>
      <c r="H52" s="22">
        <v>0</v>
      </c>
      <c r="I52" s="22">
        <v>0</v>
      </c>
      <c r="J52" s="22">
        <v>0</v>
      </c>
      <c r="K52" s="22">
        <v>11350087</v>
      </c>
      <c r="L52" s="22">
        <v>179321351</v>
      </c>
      <c r="M52" s="22">
        <v>27416801</v>
      </c>
      <c r="N52" s="22">
        <v>218088239</v>
      </c>
      <c r="O52" s="22">
        <v>83743424</v>
      </c>
      <c r="P52" s="22">
        <v>28210699</v>
      </c>
      <c r="Q52" s="22">
        <v>31098528</v>
      </c>
      <c r="R52" s="22">
        <v>143052651</v>
      </c>
      <c r="S52" s="22">
        <v>0</v>
      </c>
      <c r="T52" s="22">
        <v>0</v>
      </c>
      <c r="U52" s="22">
        <v>0</v>
      </c>
      <c r="V52" s="22">
        <v>0</v>
      </c>
      <c r="W52" s="22">
        <v>361140890</v>
      </c>
      <c r="X52" s="22">
        <v>438762003</v>
      </c>
      <c r="Y52" s="22">
        <v>-77621113</v>
      </c>
      <c r="Z52" s="23">
        <v>-17.690937790709281</v>
      </c>
      <c r="AA52" s="20">
        <v>601759000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3614594899</v>
      </c>
      <c r="D54" s="48">
        <f t="shared" si="3"/>
        <v>0</v>
      </c>
      <c r="E54" s="49">
        <f t="shared" si="3"/>
        <v>4993788848</v>
      </c>
      <c r="F54" s="50">
        <f t="shared" si="3"/>
        <v>5097171145</v>
      </c>
      <c r="G54" s="50">
        <f t="shared" si="3"/>
        <v>895828320</v>
      </c>
      <c r="H54" s="50">
        <f t="shared" si="3"/>
        <v>1043377531</v>
      </c>
      <c r="I54" s="50">
        <f t="shared" si="3"/>
        <v>915365463</v>
      </c>
      <c r="J54" s="50">
        <f t="shared" si="3"/>
        <v>2854571314</v>
      </c>
      <c r="K54" s="50">
        <f t="shared" si="3"/>
        <v>121697243</v>
      </c>
      <c r="L54" s="50">
        <f t="shared" si="3"/>
        <v>807382295</v>
      </c>
      <c r="M54" s="50">
        <f t="shared" si="3"/>
        <v>1288038242</v>
      </c>
      <c r="N54" s="50">
        <f t="shared" si="3"/>
        <v>2217117780</v>
      </c>
      <c r="O54" s="50">
        <f t="shared" si="3"/>
        <v>552532149</v>
      </c>
      <c r="P54" s="50">
        <f t="shared" si="3"/>
        <v>385641935</v>
      </c>
      <c r="Q54" s="50">
        <f t="shared" si="3"/>
        <v>1282060652</v>
      </c>
      <c r="R54" s="50">
        <f t="shared" si="3"/>
        <v>2220234736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7291923830</v>
      </c>
      <c r="X54" s="50">
        <f t="shared" si="3"/>
        <v>5385729155</v>
      </c>
      <c r="Y54" s="50">
        <f t="shared" si="3"/>
        <v>1906194675</v>
      </c>
      <c r="Z54" s="51">
        <f>+IF(X54&lt;&gt;0,+(Y54/X54)*100,0)</f>
        <v>35.393437362707481</v>
      </c>
      <c r="AA54" s="48">
        <f>SUM(AA51:AA53)</f>
        <v>5097171145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3614594899</v>
      </c>
      <c r="D56" s="54">
        <f>+D54-D55</f>
        <v>0</v>
      </c>
      <c r="E56" s="55">
        <f t="shared" si="4"/>
        <v>4993788848</v>
      </c>
      <c r="F56" s="56">
        <f t="shared" si="4"/>
        <v>5097171145</v>
      </c>
      <c r="G56" s="56">
        <f t="shared" si="4"/>
        <v>895828320</v>
      </c>
      <c r="H56" s="56">
        <f t="shared" si="4"/>
        <v>1043377531</v>
      </c>
      <c r="I56" s="56">
        <f t="shared" si="4"/>
        <v>915365463</v>
      </c>
      <c r="J56" s="56">
        <f t="shared" si="4"/>
        <v>2854571314</v>
      </c>
      <c r="K56" s="56">
        <f t="shared" si="4"/>
        <v>121697243</v>
      </c>
      <c r="L56" s="56">
        <f t="shared" si="4"/>
        <v>807382295</v>
      </c>
      <c r="M56" s="56">
        <f t="shared" si="4"/>
        <v>1288038242</v>
      </c>
      <c r="N56" s="56">
        <f t="shared" si="4"/>
        <v>2217117780</v>
      </c>
      <c r="O56" s="56">
        <f t="shared" si="4"/>
        <v>552532149</v>
      </c>
      <c r="P56" s="56">
        <f t="shared" si="4"/>
        <v>385641935</v>
      </c>
      <c r="Q56" s="56">
        <f t="shared" si="4"/>
        <v>1282060652</v>
      </c>
      <c r="R56" s="56">
        <f t="shared" si="4"/>
        <v>2220234736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7291923830</v>
      </c>
      <c r="X56" s="56">
        <f t="shared" si="4"/>
        <v>5385729155</v>
      </c>
      <c r="Y56" s="56">
        <f t="shared" si="4"/>
        <v>1906194675</v>
      </c>
      <c r="Z56" s="57">
        <f>+IF(X56&lt;&gt;0,+(Y56/X56)*100,0)</f>
        <v>35.393437362707481</v>
      </c>
      <c r="AA56" s="54">
        <f>+AA54-AA55</f>
        <v>5097171145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3614594899</v>
      </c>
      <c r="D59" s="48">
        <f>SUM(D56:D58)</f>
        <v>0</v>
      </c>
      <c r="E59" s="49">
        <f t="shared" si="5"/>
        <v>4993788848</v>
      </c>
      <c r="F59" s="50">
        <f t="shared" si="5"/>
        <v>5097171145</v>
      </c>
      <c r="G59" s="50">
        <f t="shared" si="5"/>
        <v>895828320</v>
      </c>
      <c r="H59" s="50">
        <f t="shared" si="5"/>
        <v>1043377531</v>
      </c>
      <c r="I59" s="50">
        <f t="shared" si="5"/>
        <v>915365463</v>
      </c>
      <c r="J59" s="50">
        <f t="shared" si="5"/>
        <v>2854571314</v>
      </c>
      <c r="K59" s="50">
        <f t="shared" si="5"/>
        <v>121697243</v>
      </c>
      <c r="L59" s="50">
        <f t="shared" si="5"/>
        <v>807382295</v>
      </c>
      <c r="M59" s="50">
        <f t="shared" si="5"/>
        <v>1288038242</v>
      </c>
      <c r="N59" s="50">
        <f t="shared" si="5"/>
        <v>2217117780</v>
      </c>
      <c r="O59" s="50">
        <f t="shared" si="5"/>
        <v>552532149</v>
      </c>
      <c r="P59" s="50">
        <f t="shared" si="5"/>
        <v>385641935</v>
      </c>
      <c r="Q59" s="50">
        <f t="shared" si="5"/>
        <v>1282060652</v>
      </c>
      <c r="R59" s="50">
        <f t="shared" si="5"/>
        <v>2220234736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7291923830</v>
      </c>
      <c r="X59" s="50">
        <f t="shared" si="5"/>
        <v>5385729155</v>
      </c>
      <c r="Y59" s="50">
        <f t="shared" si="5"/>
        <v>1906194675</v>
      </c>
      <c r="Z59" s="51">
        <f>+IF(X59&lt;&gt;0,+(Y59/X59)*100,0)</f>
        <v>35.393437362707481</v>
      </c>
      <c r="AA59" s="48">
        <f>SUM(AA56:AA58)</f>
        <v>5097171145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3614594899</v>
      </c>
      <c r="D62" s="65">
        <f>SUM(D59:D61)</f>
        <v>0</v>
      </c>
      <c r="E62" s="66">
        <f t="shared" si="6"/>
        <v>4993788848</v>
      </c>
      <c r="F62" s="67">
        <f t="shared" si="6"/>
        <v>5097171145</v>
      </c>
      <c r="G62" s="67">
        <f t="shared" si="6"/>
        <v>895828320</v>
      </c>
      <c r="H62" s="67">
        <f t="shared" si="6"/>
        <v>1043377531</v>
      </c>
      <c r="I62" s="67">
        <f t="shared" si="6"/>
        <v>915365463</v>
      </c>
      <c r="J62" s="67">
        <f t="shared" si="6"/>
        <v>2854571314</v>
      </c>
      <c r="K62" s="67">
        <f t="shared" si="6"/>
        <v>121697243</v>
      </c>
      <c r="L62" s="67">
        <f t="shared" si="6"/>
        <v>807382295</v>
      </c>
      <c r="M62" s="67">
        <f t="shared" si="6"/>
        <v>1288038242</v>
      </c>
      <c r="N62" s="67">
        <f t="shared" si="6"/>
        <v>2217117780</v>
      </c>
      <c r="O62" s="67">
        <f t="shared" si="6"/>
        <v>552532149</v>
      </c>
      <c r="P62" s="67">
        <f t="shared" si="6"/>
        <v>385641935</v>
      </c>
      <c r="Q62" s="67">
        <f t="shared" si="6"/>
        <v>1282060652</v>
      </c>
      <c r="R62" s="67">
        <f t="shared" si="6"/>
        <v>2220234736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7291923830</v>
      </c>
      <c r="X62" s="67">
        <f t="shared" si="6"/>
        <v>5385729155</v>
      </c>
      <c r="Y62" s="67">
        <f t="shared" si="6"/>
        <v>1906194675</v>
      </c>
      <c r="Z62" s="68">
        <f>+IF(X62&lt;&gt;0,+(Y62/X62)*100,0)</f>
        <v>35.393437362707481</v>
      </c>
      <c r="AA62" s="65">
        <f>SUM(AA59:AA61)</f>
        <v>5097171145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11889649000</v>
      </c>
      <c r="F7" s="22">
        <v>11889649000</v>
      </c>
      <c r="G7" s="22">
        <v>932303621</v>
      </c>
      <c r="H7" s="22">
        <v>861729902</v>
      </c>
      <c r="I7" s="22">
        <v>972595523</v>
      </c>
      <c r="J7" s="22">
        <v>2766629046</v>
      </c>
      <c r="K7" s="22">
        <v>944659361</v>
      </c>
      <c r="L7" s="22">
        <v>974587162</v>
      </c>
      <c r="M7" s="22">
        <v>924765434</v>
      </c>
      <c r="N7" s="22">
        <v>2844011957</v>
      </c>
      <c r="O7" s="22">
        <v>740163420</v>
      </c>
      <c r="P7" s="22">
        <v>872898526</v>
      </c>
      <c r="Q7" s="22">
        <v>908856821</v>
      </c>
      <c r="R7" s="22">
        <v>2521918767</v>
      </c>
      <c r="S7" s="22">
        <v>0</v>
      </c>
      <c r="T7" s="22">
        <v>0</v>
      </c>
      <c r="U7" s="22">
        <v>0</v>
      </c>
      <c r="V7" s="22">
        <v>0</v>
      </c>
      <c r="W7" s="22">
        <v>8132559770</v>
      </c>
      <c r="X7" s="22">
        <v>8917236009</v>
      </c>
      <c r="Y7" s="22">
        <v>-784676239</v>
      </c>
      <c r="Z7" s="23">
        <v>-8.7995454892978149</v>
      </c>
      <c r="AA7" s="20">
        <v>11889649000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541000</v>
      </c>
      <c r="F8" s="22">
        <v>541000</v>
      </c>
      <c r="G8" s="22">
        <v>0</v>
      </c>
      <c r="H8" s="22">
        <v>27798</v>
      </c>
      <c r="I8" s="22">
        <v>145748</v>
      </c>
      <c r="J8" s="22">
        <v>173546</v>
      </c>
      <c r="K8" s="22">
        <v>17191</v>
      </c>
      <c r="L8" s="22">
        <v>10131</v>
      </c>
      <c r="M8" s="22">
        <v>0</v>
      </c>
      <c r="N8" s="22">
        <v>27322</v>
      </c>
      <c r="O8" s="22">
        <v>8082</v>
      </c>
      <c r="P8" s="22">
        <v>95228</v>
      </c>
      <c r="Q8" s="22">
        <v>58015</v>
      </c>
      <c r="R8" s="22">
        <v>161325</v>
      </c>
      <c r="S8" s="22">
        <v>0</v>
      </c>
      <c r="T8" s="22">
        <v>0</v>
      </c>
      <c r="U8" s="22">
        <v>0</v>
      </c>
      <c r="V8" s="22">
        <v>0</v>
      </c>
      <c r="W8" s="22">
        <v>362193</v>
      </c>
      <c r="X8" s="22">
        <v>405747</v>
      </c>
      <c r="Y8" s="22">
        <v>-43554</v>
      </c>
      <c r="Z8" s="23">
        <v>-10.734275299632531</v>
      </c>
      <c r="AA8" s="20">
        <v>541000</v>
      </c>
    </row>
    <row r="9" spans="1:27" x14ac:dyDescent="0.25">
      <c r="A9" s="19" t="s">
        <v>37</v>
      </c>
      <c r="B9" s="15" t="s">
        <v>32</v>
      </c>
      <c r="C9" s="20">
        <v>41558082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25920</v>
      </c>
      <c r="D10" s="20">
        <v>0</v>
      </c>
      <c r="E10" s="21">
        <v>21893000</v>
      </c>
      <c r="F10" s="22">
        <v>21893000</v>
      </c>
      <c r="G10" s="22">
        <v>5577335</v>
      </c>
      <c r="H10" s="22">
        <v>20423398</v>
      </c>
      <c r="I10" s="22">
        <v>7842413</v>
      </c>
      <c r="J10" s="22">
        <v>33843146</v>
      </c>
      <c r="K10" s="22">
        <v>-2056259</v>
      </c>
      <c r="L10" s="22">
        <v>780658</v>
      </c>
      <c r="M10" s="22">
        <v>1052052</v>
      </c>
      <c r="N10" s="22">
        <v>-223549</v>
      </c>
      <c r="O10" s="22">
        <v>1981880</v>
      </c>
      <c r="P10" s="22">
        <v>3545599</v>
      </c>
      <c r="Q10" s="22">
        <v>48932640</v>
      </c>
      <c r="R10" s="22">
        <v>54460119</v>
      </c>
      <c r="S10" s="22">
        <v>0</v>
      </c>
      <c r="T10" s="22">
        <v>0</v>
      </c>
      <c r="U10" s="22">
        <v>0</v>
      </c>
      <c r="V10" s="22">
        <v>0</v>
      </c>
      <c r="W10" s="22">
        <v>88079716</v>
      </c>
      <c r="X10" s="22">
        <v>16416000</v>
      </c>
      <c r="Y10" s="22">
        <v>71663716</v>
      </c>
      <c r="Z10" s="23">
        <v>436.54797758284599</v>
      </c>
      <c r="AA10" s="20">
        <v>21893000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24828648</v>
      </c>
      <c r="H13" s="22">
        <v>23386793</v>
      </c>
      <c r="I13" s="22">
        <v>18320982</v>
      </c>
      <c r="J13" s="22">
        <v>66536423</v>
      </c>
      <c r="K13" s="22">
        <v>19146033</v>
      </c>
      <c r="L13" s="22">
        <v>18824673</v>
      </c>
      <c r="M13" s="22">
        <v>17060753</v>
      </c>
      <c r="N13" s="22">
        <v>55031459</v>
      </c>
      <c r="O13" s="22">
        <v>12081220</v>
      </c>
      <c r="P13" s="22">
        <v>16555271</v>
      </c>
      <c r="Q13" s="22">
        <v>17602587</v>
      </c>
      <c r="R13" s="22">
        <v>46239078</v>
      </c>
      <c r="S13" s="22">
        <v>0</v>
      </c>
      <c r="T13" s="22">
        <v>0</v>
      </c>
      <c r="U13" s="22">
        <v>0</v>
      </c>
      <c r="V13" s="22">
        <v>0</v>
      </c>
      <c r="W13" s="22">
        <v>167806960</v>
      </c>
      <c r="X13" s="22">
        <v>0</v>
      </c>
      <c r="Y13" s="22">
        <v>167806960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31273</v>
      </c>
      <c r="H17" s="22">
        <v>21971</v>
      </c>
      <c r="I17" s="22">
        <v>14683</v>
      </c>
      <c r="J17" s="22">
        <v>67927</v>
      </c>
      <c r="K17" s="22">
        <v>3900</v>
      </c>
      <c r="L17" s="22">
        <v>2150</v>
      </c>
      <c r="M17" s="22">
        <v>18020</v>
      </c>
      <c r="N17" s="22">
        <v>24070</v>
      </c>
      <c r="O17" s="22">
        <v>12949</v>
      </c>
      <c r="P17" s="22">
        <v>18289</v>
      </c>
      <c r="Q17" s="22">
        <v>13093</v>
      </c>
      <c r="R17" s="22">
        <v>44331</v>
      </c>
      <c r="S17" s="22">
        <v>0</v>
      </c>
      <c r="T17" s="22">
        <v>0</v>
      </c>
      <c r="U17" s="22">
        <v>0</v>
      </c>
      <c r="V17" s="22">
        <v>0</v>
      </c>
      <c r="W17" s="22">
        <v>136328</v>
      </c>
      <c r="X17" s="22">
        <v>0</v>
      </c>
      <c r="Y17" s="22">
        <v>136328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271548</v>
      </c>
      <c r="M26" s="22">
        <v>0</v>
      </c>
      <c r="N26" s="22">
        <v>271548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271548</v>
      </c>
      <c r="X26" s="22">
        <v>0</v>
      </c>
      <c r="Y26" s="22">
        <v>271548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49933</v>
      </c>
      <c r="I28" s="22">
        <v>47280</v>
      </c>
      <c r="J28" s="22">
        <v>97213</v>
      </c>
      <c r="K28" s="22">
        <v>873932</v>
      </c>
      <c r="L28" s="22">
        <v>0</v>
      </c>
      <c r="M28" s="22">
        <v>948730</v>
      </c>
      <c r="N28" s="22">
        <v>1822662</v>
      </c>
      <c r="O28" s="22">
        <v>199731</v>
      </c>
      <c r="P28" s="22">
        <v>209660</v>
      </c>
      <c r="Q28" s="22">
        <v>6084534</v>
      </c>
      <c r="R28" s="22">
        <v>6493925</v>
      </c>
      <c r="S28" s="22">
        <v>0</v>
      </c>
      <c r="T28" s="22">
        <v>0</v>
      </c>
      <c r="U28" s="22">
        <v>0</v>
      </c>
      <c r="V28" s="22">
        <v>0</v>
      </c>
      <c r="W28" s="22">
        <v>8413800</v>
      </c>
      <c r="X28" s="22">
        <v>0</v>
      </c>
      <c r="Y28" s="22">
        <v>8413800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41584002</v>
      </c>
      <c r="D35" s="29">
        <f t="shared" ref="D35:Y35" si="0">SUM(D6:D34)</f>
        <v>0</v>
      </c>
      <c r="E35" s="30">
        <f t="shared" si="0"/>
        <v>11912083000</v>
      </c>
      <c r="F35" s="31">
        <f t="shared" si="0"/>
        <v>11912083000</v>
      </c>
      <c r="G35" s="31">
        <f t="shared" si="0"/>
        <v>962740877</v>
      </c>
      <c r="H35" s="31">
        <f t="shared" si="0"/>
        <v>905639795</v>
      </c>
      <c r="I35" s="31">
        <f t="shared" si="0"/>
        <v>998966629</v>
      </c>
      <c r="J35" s="31">
        <f t="shared" si="0"/>
        <v>2867347301</v>
      </c>
      <c r="K35" s="31">
        <f t="shared" si="0"/>
        <v>962644158</v>
      </c>
      <c r="L35" s="31">
        <f t="shared" si="0"/>
        <v>994476322</v>
      </c>
      <c r="M35" s="31">
        <f t="shared" si="0"/>
        <v>943844989</v>
      </c>
      <c r="N35" s="31">
        <f t="shared" si="0"/>
        <v>2900965469</v>
      </c>
      <c r="O35" s="31">
        <f t="shared" si="0"/>
        <v>754447282</v>
      </c>
      <c r="P35" s="31">
        <f t="shared" si="0"/>
        <v>893322573</v>
      </c>
      <c r="Q35" s="31">
        <f t="shared" si="0"/>
        <v>981547690</v>
      </c>
      <c r="R35" s="31">
        <f t="shared" si="0"/>
        <v>2629317545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8397630315</v>
      </c>
      <c r="X35" s="31">
        <f t="shared" si="0"/>
        <v>8934057756</v>
      </c>
      <c r="Y35" s="31">
        <f t="shared" si="0"/>
        <v>-536427441</v>
      </c>
      <c r="Z35" s="32">
        <f>+IF(X35&lt;&gt;0,+(Y35/X35)*100,0)</f>
        <v>-6.0042978862515426</v>
      </c>
      <c r="AA35" s="29">
        <f>SUM(AA6:AA34)</f>
        <v>11912083000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39573613</v>
      </c>
      <c r="D37" s="20">
        <v>0</v>
      </c>
      <c r="E37" s="21">
        <v>847313000</v>
      </c>
      <c r="F37" s="22">
        <v>847313000</v>
      </c>
      <c r="G37" s="22">
        <v>73504125</v>
      </c>
      <c r="H37" s="22">
        <v>93051962</v>
      </c>
      <c r="I37" s="22">
        <v>83832078</v>
      </c>
      <c r="J37" s="22">
        <v>250388165</v>
      </c>
      <c r="K37" s="22">
        <v>82895663</v>
      </c>
      <c r="L37" s="22">
        <v>89197924</v>
      </c>
      <c r="M37" s="22">
        <v>105870349</v>
      </c>
      <c r="N37" s="22">
        <v>277963936</v>
      </c>
      <c r="O37" s="22">
        <v>87087336</v>
      </c>
      <c r="P37" s="22">
        <v>81077723</v>
      </c>
      <c r="Q37" s="22">
        <v>71985119</v>
      </c>
      <c r="R37" s="22">
        <v>240150178</v>
      </c>
      <c r="S37" s="22">
        <v>0</v>
      </c>
      <c r="T37" s="22">
        <v>0</v>
      </c>
      <c r="U37" s="22">
        <v>0</v>
      </c>
      <c r="V37" s="22">
        <v>0</v>
      </c>
      <c r="W37" s="22">
        <v>768502279</v>
      </c>
      <c r="X37" s="22">
        <v>635483862</v>
      </c>
      <c r="Y37" s="22">
        <v>133018417</v>
      </c>
      <c r="Z37" s="23">
        <v>20.931832412134487</v>
      </c>
      <c r="AA37" s="20">
        <v>847313000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6456640944</v>
      </c>
      <c r="F40" s="22">
        <v>6456641000</v>
      </c>
      <c r="G40" s="22">
        <v>513619172</v>
      </c>
      <c r="H40" s="22">
        <v>605559525</v>
      </c>
      <c r="I40" s="22">
        <v>538769395</v>
      </c>
      <c r="J40" s="22">
        <v>1657948092</v>
      </c>
      <c r="K40" s="22">
        <v>550895545</v>
      </c>
      <c r="L40" s="22">
        <v>549487048</v>
      </c>
      <c r="M40" s="22">
        <v>555720901</v>
      </c>
      <c r="N40" s="22">
        <v>1656103494</v>
      </c>
      <c r="O40" s="22">
        <v>572963953</v>
      </c>
      <c r="P40" s="22">
        <v>494371233</v>
      </c>
      <c r="Q40" s="22">
        <v>564527227</v>
      </c>
      <c r="R40" s="22">
        <v>1631862413</v>
      </c>
      <c r="S40" s="22">
        <v>0</v>
      </c>
      <c r="T40" s="22">
        <v>0</v>
      </c>
      <c r="U40" s="22">
        <v>0</v>
      </c>
      <c r="V40" s="22">
        <v>0</v>
      </c>
      <c r="W40" s="22">
        <v>4945913999</v>
      </c>
      <c r="X40" s="22">
        <v>4842477711</v>
      </c>
      <c r="Y40" s="22">
        <v>103436288</v>
      </c>
      <c r="Z40" s="23">
        <v>2.1360199090857521</v>
      </c>
      <c r="AA40" s="20">
        <v>6456641000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115</v>
      </c>
      <c r="H42" s="22">
        <v>0</v>
      </c>
      <c r="I42" s="22">
        <v>449455</v>
      </c>
      <c r="J42" s="22">
        <v>449570</v>
      </c>
      <c r="K42" s="22">
        <v>112377</v>
      </c>
      <c r="L42" s="22">
        <v>187304</v>
      </c>
      <c r="M42" s="22">
        <v>187316</v>
      </c>
      <c r="N42" s="22">
        <v>486997</v>
      </c>
      <c r="O42" s="22">
        <v>116</v>
      </c>
      <c r="P42" s="22">
        <v>112</v>
      </c>
      <c r="Q42" s="22">
        <v>117</v>
      </c>
      <c r="R42" s="22">
        <v>345</v>
      </c>
      <c r="S42" s="22">
        <v>0</v>
      </c>
      <c r="T42" s="22">
        <v>0</v>
      </c>
      <c r="U42" s="22">
        <v>0</v>
      </c>
      <c r="V42" s="22">
        <v>0</v>
      </c>
      <c r="W42" s="22">
        <v>936912</v>
      </c>
      <c r="X42" s="22">
        <v>0</v>
      </c>
      <c r="Y42" s="22">
        <v>936912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339515000</v>
      </c>
      <c r="F44" s="22">
        <v>331811000</v>
      </c>
      <c r="G44" s="22">
        <v>-43567</v>
      </c>
      <c r="H44" s="22">
        <v>33767997</v>
      </c>
      <c r="I44" s="22">
        <v>30046424</v>
      </c>
      <c r="J44" s="22">
        <v>63770854</v>
      </c>
      <c r="K44" s="22">
        <v>50239388</v>
      </c>
      <c r="L44" s="22">
        <v>40174313</v>
      </c>
      <c r="M44" s="22">
        <v>30139323</v>
      </c>
      <c r="N44" s="22">
        <v>120553024</v>
      </c>
      <c r="O44" s="22">
        <v>33744368</v>
      </c>
      <c r="P44" s="22">
        <v>37419845</v>
      </c>
      <c r="Q44" s="22">
        <v>82633895</v>
      </c>
      <c r="R44" s="22">
        <v>153798108</v>
      </c>
      <c r="S44" s="22">
        <v>0</v>
      </c>
      <c r="T44" s="22">
        <v>0</v>
      </c>
      <c r="U44" s="22">
        <v>0</v>
      </c>
      <c r="V44" s="22">
        <v>0</v>
      </c>
      <c r="W44" s="22">
        <v>338121986</v>
      </c>
      <c r="X44" s="22">
        <v>248859018</v>
      </c>
      <c r="Y44" s="22">
        <v>89262968</v>
      </c>
      <c r="Z44" s="23">
        <v>35.868890232460856</v>
      </c>
      <c r="AA44" s="20">
        <v>331811000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3139913</v>
      </c>
      <c r="D47" s="20">
        <v>0</v>
      </c>
      <c r="E47" s="21">
        <v>123889000</v>
      </c>
      <c r="F47" s="22">
        <v>123889000</v>
      </c>
      <c r="G47" s="22">
        <v>279090</v>
      </c>
      <c r="H47" s="22">
        <v>6869395</v>
      </c>
      <c r="I47" s="22">
        <v>8658716</v>
      </c>
      <c r="J47" s="22">
        <v>15807201</v>
      </c>
      <c r="K47" s="22">
        <v>10649499</v>
      </c>
      <c r="L47" s="22">
        <v>10053808</v>
      </c>
      <c r="M47" s="22">
        <v>8030950</v>
      </c>
      <c r="N47" s="22">
        <v>28734257</v>
      </c>
      <c r="O47" s="22">
        <v>9885422</v>
      </c>
      <c r="P47" s="22">
        <v>6759879</v>
      </c>
      <c r="Q47" s="22">
        <v>17924047</v>
      </c>
      <c r="R47" s="22">
        <v>34569348</v>
      </c>
      <c r="S47" s="22">
        <v>0</v>
      </c>
      <c r="T47" s="22">
        <v>0</v>
      </c>
      <c r="U47" s="22">
        <v>0</v>
      </c>
      <c r="V47" s="22">
        <v>0</v>
      </c>
      <c r="W47" s="22">
        <v>79110806</v>
      </c>
      <c r="X47" s="22">
        <v>92916153</v>
      </c>
      <c r="Y47" s="22">
        <v>-13805347</v>
      </c>
      <c r="Z47" s="23">
        <v>-14.857854694005681</v>
      </c>
      <c r="AA47" s="20">
        <v>123889000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3378562432</v>
      </c>
      <c r="F49" s="22">
        <v>3378562000</v>
      </c>
      <c r="G49" s="22">
        <v>289294051</v>
      </c>
      <c r="H49" s="22">
        <v>247094503</v>
      </c>
      <c r="I49" s="22">
        <v>263670953</v>
      </c>
      <c r="J49" s="22">
        <v>800059507</v>
      </c>
      <c r="K49" s="22">
        <v>268039487</v>
      </c>
      <c r="L49" s="22">
        <v>267905576</v>
      </c>
      <c r="M49" s="22">
        <v>271452415</v>
      </c>
      <c r="N49" s="22">
        <v>807397478</v>
      </c>
      <c r="O49" s="22">
        <v>279423712</v>
      </c>
      <c r="P49" s="22">
        <v>240035818</v>
      </c>
      <c r="Q49" s="22">
        <v>276024955</v>
      </c>
      <c r="R49" s="22">
        <v>795484485</v>
      </c>
      <c r="S49" s="22">
        <v>0</v>
      </c>
      <c r="T49" s="22">
        <v>0</v>
      </c>
      <c r="U49" s="22">
        <v>0</v>
      </c>
      <c r="V49" s="22">
        <v>0</v>
      </c>
      <c r="W49" s="22">
        <v>2402941470</v>
      </c>
      <c r="X49" s="22">
        <v>2533923009</v>
      </c>
      <c r="Y49" s="22">
        <v>-130981539</v>
      </c>
      <c r="Z49" s="23">
        <v>-5.1691207086710662</v>
      </c>
      <c r="AA49" s="20">
        <v>3378562000</v>
      </c>
    </row>
    <row r="50" spans="1:27" x14ac:dyDescent="0.25">
      <c r="A50" s="37" t="s">
        <v>76</v>
      </c>
      <c r="B50" s="28" t="s">
        <v>32</v>
      </c>
      <c r="C50" s="29">
        <f>SUM(C37:C49)</f>
        <v>42713526</v>
      </c>
      <c r="D50" s="29">
        <f t="shared" ref="D50:Y50" si="1">SUM(D37:D49)</f>
        <v>0</v>
      </c>
      <c r="E50" s="30">
        <f t="shared" si="1"/>
        <v>11145920376</v>
      </c>
      <c r="F50" s="31">
        <f t="shared" si="1"/>
        <v>11138216000</v>
      </c>
      <c r="G50" s="31">
        <f t="shared" si="1"/>
        <v>876652986</v>
      </c>
      <c r="H50" s="31">
        <f t="shared" si="1"/>
        <v>986343382</v>
      </c>
      <c r="I50" s="31">
        <f t="shared" si="1"/>
        <v>925427021</v>
      </c>
      <c r="J50" s="31">
        <f t="shared" si="1"/>
        <v>2788423389</v>
      </c>
      <c r="K50" s="31">
        <f t="shared" si="1"/>
        <v>962831959</v>
      </c>
      <c r="L50" s="31">
        <f t="shared" si="1"/>
        <v>957005973</v>
      </c>
      <c r="M50" s="31">
        <f t="shared" si="1"/>
        <v>971401254</v>
      </c>
      <c r="N50" s="31">
        <f t="shared" si="1"/>
        <v>2891239186</v>
      </c>
      <c r="O50" s="31">
        <f t="shared" si="1"/>
        <v>983104907</v>
      </c>
      <c r="P50" s="31">
        <f t="shared" si="1"/>
        <v>859664610</v>
      </c>
      <c r="Q50" s="31">
        <f t="shared" si="1"/>
        <v>1013095360</v>
      </c>
      <c r="R50" s="31">
        <f t="shared" si="1"/>
        <v>2855864877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8535527452</v>
      </c>
      <c r="X50" s="31">
        <f t="shared" si="1"/>
        <v>8353659753</v>
      </c>
      <c r="Y50" s="31">
        <f t="shared" si="1"/>
        <v>181867699</v>
      </c>
      <c r="Z50" s="32">
        <f>+IF(X50&lt;&gt;0,+(Y50/X50)*100,0)</f>
        <v>2.1771020651719377</v>
      </c>
      <c r="AA50" s="29">
        <f>SUM(AA37:AA49)</f>
        <v>11138216000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-1129524</v>
      </c>
      <c r="D51" s="39">
        <f t="shared" si="2"/>
        <v>0</v>
      </c>
      <c r="E51" s="40">
        <f t="shared" si="2"/>
        <v>766162624</v>
      </c>
      <c r="F51" s="41">
        <f t="shared" si="2"/>
        <v>773867000</v>
      </c>
      <c r="G51" s="41">
        <f t="shared" si="2"/>
        <v>86087891</v>
      </c>
      <c r="H51" s="41">
        <f t="shared" si="2"/>
        <v>-80703587</v>
      </c>
      <c r="I51" s="41">
        <f t="shared" si="2"/>
        <v>73539608</v>
      </c>
      <c r="J51" s="41">
        <f t="shared" si="2"/>
        <v>78923912</v>
      </c>
      <c r="K51" s="41">
        <f t="shared" si="2"/>
        <v>-187801</v>
      </c>
      <c r="L51" s="41">
        <f t="shared" si="2"/>
        <v>37470349</v>
      </c>
      <c r="M51" s="41">
        <f t="shared" si="2"/>
        <v>-27556265</v>
      </c>
      <c r="N51" s="41">
        <f t="shared" si="2"/>
        <v>9726283</v>
      </c>
      <c r="O51" s="41">
        <f t="shared" si="2"/>
        <v>-228657625</v>
      </c>
      <c r="P51" s="41">
        <f t="shared" si="2"/>
        <v>33657963</v>
      </c>
      <c r="Q51" s="41">
        <f t="shared" si="2"/>
        <v>-31547670</v>
      </c>
      <c r="R51" s="41">
        <f t="shared" si="2"/>
        <v>-226547332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-137897137</v>
      </c>
      <c r="X51" s="41">
        <f t="shared" si="2"/>
        <v>580398003</v>
      </c>
      <c r="Y51" s="41">
        <f t="shared" si="2"/>
        <v>-718295140</v>
      </c>
      <c r="Z51" s="42">
        <f>+IF(X51&lt;&gt;0,+(Y51/X51)*100,0)</f>
        <v>-123.75906469133733</v>
      </c>
      <c r="AA51" s="39">
        <f>+AA35-AA50</f>
        <v>773867000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21039395</v>
      </c>
      <c r="I52" s="22">
        <v>18891756</v>
      </c>
      <c r="J52" s="22">
        <v>39931151</v>
      </c>
      <c r="K52" s="22">
        <v>41513595</v>
      </c>
      <c r="L52" s="22">
        <v>38987833</v>
      </c>
      <c r="M52" s="22">
        <v>14613156</v>
      </c>
      <c r="N52" s="22">
        <v>95114584</v>
      </c>
      <c r="O52" s="22">
        <v>17063615</v>
      </c>
      <c r="P52" s="22">
        <v>8151170</v>
      </c>
      <c r="Q52" s="22">
        <v>37232653</v>
      </c>
      <c r="R52" s="22">
        <v>62447438</v>
      </c>
      <c r="S52" s="22">
        <v>0</v>
      </c>
      <c r="T52" s="22">
        <v>0</v>
      </c>
      <c r="U52" s="22">
        <v>0</v>
      </c>
      <c r="V52" s="22">
        <v>0</v>
      </c>
      <c r="W52" s="22">
        <v>197493173</v>
      </c>
      <c r="X52" s="22">
        <v>0</v>
      </c>
      <c r="Y52" s="22">
        <v>197493173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-1129524</v>
      </c>
      <c r="D54" s="48">
        <f t="shared" si="3"/>
        <v>0</v>
      </c>
      <c r="E54" s="49">
        <f t="shared" si="3"/>
        <v>766162624</v>
      </c>
      <c r="F54" s="50">
        <f t="shared" si="3"/>
        <v>773867000</v>
      </c>
      <c r="G54" s="50">
        <f t="shared" si="3"/>
        <v>86087891</v>
      </c>
      <c r="H54" s="50">
        <f t="shared" si="3"/>
        <v>-59664192</v>
      </c>
      <c r="I54" s="50">
        <f t="shared" si="3"/>
        <v>92431364</v>
      </c>
      <c r="J54" s="50">
        <f t="shared" si="3"/>
        <v>118855063</v>
      </c>
      <c r="K54" s="50">
        <f t="shared" si="3"/>
        <v>41325794</v>
      </c>
      <c r="L54" s="50">
        <f t="shared" si="3"/>
        <v>76458182</v>
      </c>
      <c r="M54" s="50">
        <f t="shared" si="3"/>
        <v>-12943109</v>
      </c>
      <c r="N54" s="50">
        <f t="shared" si="3"/>
        <v>104840867</v>
      </c>
      <c r="O54" s="50">
        <f t="shared" si="3"/>
        <v>-211594010</v>
      </c>
      <c r="P54" s="50">
        <f t="shared" si="3"/>
        <v>41809133</v>
      </c>
      <c r="Q54" s="50">
        <f t="shared" si="3"/>
        <v>5684983</v>
      </c>
      <c r="R54" s="50">
        <f t="shared" si="3"/>
        <v>-164099894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59596036</v>
      </c>
      <c r="X54" s="50">
        <f t="shared" si="3"/>
        <v>580398003</v>
      </c>
      <c r="Y54" s="50">
        <f t="shared" si="3"/>
        <v>-520801967</v>
      </c>
      <c r="Z54" s="51">
        <f>+IF(X54&lt;&gt;0,+(Y54/X54)*100,0)</f>
        <v>-89.731867495760483</v>
      </c>
      <c r="AA54" s="48">
        <f>SUM(AA51:AA53)</f>
        <v>773867000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-1129524</v>
      </c>
      <c r="D56" s="54">
        <f>+D54-D55</f>
        <v>0</v>
      </c>
      <c r="E56" s="55">
        <f t="shared" si="4"/>
        <v>766162624</v>
      </c>
      <c r="F56" s="56">
        <f t="shared" si="4"/>
        <v>773867000</v>
      </c>
      <c r="G56" s="56">
        <f t="shared" si="4"/>
        <v>86087891</v>
      </c>
      <c r="H56" s="56">
        <f t="shared" si="4"/>
        <v>-59664192</v>
      </c>
      <c r="I56" s="56">
        <f t="shared" si="4"/>
        <v>92431364</v>
      </c>
      <c r="J56" s="56">
        <f t="shared" si="4"/>
        <v>118855063</v>
      </c>
      <c r="K56" s="56">
        <f t="shared" si="4"/>
        <v>41325794</v>
      </c>
      <c r="L56" s="56">
        <f t="shared" si="4"/>
        <v>76458182</v>
      </c>
      <c r="M56" s="56">
        <f t="shared" si="4"/>
        <v>-12943109</v>
      </c>
      <c r="N56" s="56">
        <f t="shared" si="4"/>
        <v>104840867</v>
      </c>
      <c r="O56" s="56">
        <f t="shared" si="4"/>
        <v>-211594010</v>
      </c>
      <c r="P56" s="56">
        <f t="shared" si="4"/>
        <v>41809133</v>
      </c>
      <c r="Q56" s="56">
        <f t="shared" si="4"/>
        <v>5684983</v>
      </c>
      <c r="R56" s="56">
        <f t="shared" si="4"/>
        <v>-164099894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59596036</v>
      </c>
      <c r="X56" s="56">
        <f t="shared" si="4"/>
        <v>580398003</v>
      </c>
      <c r="Y56" s="56">
        <f t="shared" si="4"/>
        <v>-520801967</v>
      </c>
      <c r="Z56" s="57">
        <f>+IF(X56&lt;&gt;0,+(Y56/X56)*100,0)</f>
        <v>-89.731867495760483</v>
      </c>
      <c r="AA56" s="54">
        <f>+AA54-AA55</f>
        <v>773867000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-1129524</v>
      </c>
      <c r="D59" s="48">
        <f>SUM(D56:D58)</f>
        <v>0</v>
      </c>
      <c r="E59" s="49">
        <f t="shared" si="5"/>
        <v>766162624</v>
      </c>
      <c r="F59" s="50">
        <f t="shared" si="5"/>
        <v>773867000</v>
      </c>
      <c r="G59" s="50">
        <f t="shared" si="5"/>
        <v>86087891</v>
      </c>
      <c r="H59" s="50">
        <f t="shared" si="5"/>
        <v>-59664192</v>
      </c>
      <c r="I59" s="50">
        <f t="shared" si="5"/>
        <v>92431364</v>
      </c>
      <c r="J59" s="50">
        <f t="shared" si="5"/>
        <v>118855063</v>
      </c>
      <c r="K59" s="50">
        <f t="shared" si="5"/>
        <v>41325794</v>
      </c>
      <c r="L59" s="50">
        <f t="shared" si="5"/>
        <v>76458182</v>
      </c>
      <c r="M59" s="50">
        <f t="shared" si="5"/>
        <v>-12943109</v>
      </c>
      <c r="N59" s="50">
        <f t="shared" si="5"/>
        <v>104840867</v>
      </c>
      <c r="O59" s="50">
        <f t="shared" si="5"/>
        <v>-211594010</v>
      </c>
      <c r="P59" s="50">
        <f t="shared" si="5"/>
        <v>41809133</v>
      </c>
      <c r="Q59" s="50">
        <f t="shared" si="5"/>
        <v>5684983</v>
      </c>
      <c r="R59" s="50">
        <f t="shared" si="5"/>
        <v>-164099894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59596036</v>
      </c>
      <c r="X59" s="50">
        <f t="shared" si="5"/>
        <v>580398003</v>
      </c>
      <c r="Y59" s="50">
        <f t="shared" si="5"/>
        <v>-520801967</v>
      </c>
      <c r="Z59" s="51">
        <f>+IF(X59&lt;&gt;0,+(Y59/X59)*100,0)</f>
        <v>-89.731867495760483</v>
      </c>
      <c r="AA59" s="48">
        <f>SUM(AA56:AA58)</f>
        <v>773867000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55387667</v>
      </c>
      <c r="H61" s="22">
        <v>55387667</v>
      </c>
      <c r="I61" s="26">
        <v>55387667</v>
      </c>
      <c r="J61" s="22">
        <v>166163001</v>
      </c>
      <c r="K61" s="22">
        <v>55401239</v>
      </c>
      <c r="L61" s="22">
        <v>55387667</v>
      </c>
      <c r="M61" s="45">
        <v>55387667</v>
      </c>
      <c r="N61" s="22">
        <v>166176573</v>
      </c>
      <c r="O61" s="22">
        <v>55387667</v>
      </c>
      <c r="P61" s="26">
        <v>55387667</v>
      </c>
      <c r="Q61" s="22">
        <v>55387667</v>
      </c>
      <c r="R61" s="22">
        <v>166163001</v>
      </c>
      <c r="S61" s="22">
        <v>0</v>
      </c>
      <c r="T61" s="45">
        <v>0</v>
      </c>
      <c r="U61" s="22">
        <v>0</v>
      </c>
      <c r="V61" s="22">
        <v>0</v>
      </c>
      <c r="W61" s="26">
        <v>498502575</v>
      </c>
      <c r="X61" s="22">
        <v>0</v>
      </c>
      <c r="Y61" s="22">
        <v>498502575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-1129524</v>
      </c>
      <c r="D62" s="65">
        <f>SUM(D59:D61)</f>
        <v>0</v>
      </c>
      <c r="E62" s="66">
        <f t="shared" si="6"/>
        <v>766162624</v>
      </c>
      <c r="F62" s="67">
        <f t="shared" si="6"/>
        <v>773867000</v>
      </c>
      <c r="G62" s="67">
        <f t="shared" si="6"/>
        <v>141475558</v>
      </c>
      <c r="H62" s="67">
        <f t="shared" si="6"/>
        <v>-4276525</v>
      </c>
      <c r="I62" s="67">
        <f t="shared" si="6"/>
        <v>147819031</v>
      </c>
      <c r="J62" s="67">
        <f t="shared" si="6"/>
        <v>285018064</v>
      </c>
      <c r="K62" s="67">
        <f t="shared" si="6"/>
        <v>96727033</v>
      </c>
      <c r="L62" s="67">
        <f t="shared" si="6"/>
        <v>131845849</v>
      </c>
      <c r="M62" s="67">
        <f t="shared" si="6"/>
        <v>42444558</v>
      </c>
      <c r="N62" s="67">
        <f t="shared" si="6"/>
        <v>271017440</v>
      </c>
      <c r="O62" s="67">
        <f t="shared" si="6"/>
        <v>-156206343</v>
      </c>
      <c r="P62" s="67">
        <f t="shared" si="6"/>
        <v>97196800</v>
      </c>
      <c r="Q62" s="67">
        <f t="shared" si="6"/>
        <v>61072650</v>
      </c>
      <c r="R62" s="67">
        <f t="shared" si="6"/>
        <v>2063107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558098611</v>
      </c>
      <c r="X62" s="67">
        <f t="shared" si="6"/>
        <v>580398003</v>
      </c>
      <c r="Y62" s="67">
        <f t="shared" si="6"/>
        <v>-22299392</v>
      </c>
      <c r="Z62" s="68">
        <f>+IF(X62&lt;&gt;0,+(Y62/X62)*100,0)</f>
        <v>-3.8420862726503899</v>
      </c>
      <c r="AA62" s="65">
        <f>SUM(AA59:AA61)</f>
        <v>773867000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-405674</v>
      </c>
      <c r="D6" s="20">
        <v>0</v>
      </c>
      <c r="E6" s="21">
        <v>0</v>
      </c>
      <c r="F6" s="22">
        <v>0</v>
      </c>
      <c r="G6" s="22">
        <v>1600390</v>
      </c>
      <c r="H6" s="22">
        <v>1600390</v>
      </c>
      <c r="I6" s="22">
        <v>-616047</v>
      </c>
      <c r="J6" s="22">
        <v>2584733</v>
      </c>
      <c r="K6" s="22">
        <v>-19761</v>
      </c>
      <c r="L6" s="22">
        <v>135576</v>
      </c>
      <c r="M6" s="22">
        <v>946857</v>
      </c>
      <c r="N6" s="22">
        <v>1062672</v>
      </c>
      <c r="O6" s="22">
        <v>-3626247</v>
      </c>
      <c r="P6" s="22">
        <v>3584684</v>
      </c>
      <c r="Q6" s="22">
        <v>1297205</v>
      </c>
      <c r="R6" s="22">
        <v>1255642</v>
      </c>
      <c r="S6" s="22">
        <v>0</v>
      </c>
      <c r="T6" s="22">
        <v>0</v>
      </c>
      <c r="U6" s="22">
        <v>0</v>
      </c>
      <c r="V6" s="22">
        <v>0</v>
      </c>
      <c r="W6" s="22">
        <v>4903047</v>
      </c>
      <c r="X6" s="22">
        <v>0</v>
      </c>
      <c r="Y6" s="22">
        <v>4903047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-6640403471</v>
      </c>
      <c r="D7" s="20">
        <v>0</v>
      </c>
      <c r="E7" s="21">
        <v>6906903985</v>
      </c>
      <c r="F7" s="22">
        <v>6906903984</v>
      </c>
      <c r="G7" s="22">
        <v>358134525</v>
      </c>
      <c r="H7" s="22">
        <v>358134525</v>
      </c>
      <c r="I7" s="22">
        <v>830900807</v>
      </c>
      <c r="J7" s="22">
        <v>1547169857</v>
      </c>
      <c r="K7" s="22">
        <v>639791007</v>
      </c>
      <c r="L7" s="22">
        <v>540719580</v>
      </c>
      <c r="M7" s="22">
        <v>468326143</v>
      </c>
      <c r="N7" s="22">
        <v>1648836730</v>
      </c>
      <c r="O7" s="22">
        <v>574600162</v>
      </c>
      <c r="P7" s="22">
        <v>483011193</v>
      </c>
      <c r="Q7" s="22">
        <v>458245413</v>
      </c>
      <c r="R7" s="22">
        <v>1515856768</v>
      </c>
      <c r="S7" s="22">
        <v>0</v>
      </c>
      <c r="T7" s="22">
        <v>0</v>
      </c>
      <c r="U7" s="22">
        <v>0</v>
      </c>
      <c r="V7" s="22">
        <v>0</v>
      </c>
      <c r="W7" s="22">
        <v>4711863355</v>
      </c>
      <c r="X7" s="22">
        <v>5134001179</v>
      </c>
      <c r="Y7" s="22">
        <v>-422137824</v>
      </c>
      <c r="Z7" s="23">
        <v>-8.2223943719900738</v>
      </c>
      <c r="AA7" s="20">
        <v>6906903984</v>
      </c>
    </row>
    <row r="8" spans="1:27" x14ac:dyDescent="0.25">
      <c r="A8" s="19" t="s">
        <v>36</v>
      </c>
      <c r="B8" s="15" t="s">
        <v>32</v>
      </c>
      <c r="C8" s="20">
        <v>1703</v>
      </c>
      <c r="D8" s="20">
        <v>0</v>
      </c>
      <c r="E8" s="21">
        <v>0</v>
      </c>
      <c r="F8" s="22">
        <v>0</v>
      </c>
      <c r="G8" s="22">
        <v>118</v>
      </c>
      <c r="H8" s="22">
        <v>118</v>
      </c>
      <c r="I8" s="22">
        <v>9609</v>
      </c>
      <c r="J8" s="22">
        <v>9845</v>
      </c>
      <c r="K8" s="22">
        <v>107</v>
      </c>
      <c r="L8" s="22">
        <v>120</v>
      </c>
      <c r="M8" s="22">
        <v>96</v>
      </c>
      <c r="N8" s="22">
        <v>323</v>
      </c>
      <c r="O8" s="22">
        <v>145</v>
      </c>
      <c r="P8" s="22">
        <v>109</v>
      </c>
      <c r="Q8" s="22">
        <v>103</v>
      </c>
      <c r="R8" s="22">
        <v>357</v>
      </c>
      <c r="S8" s="22">
        <v>0</v>
      </c>
      <c r="T8" s="22">
        <v>0</v>
      </c>
      <c r="U8" s="22">
        <v>0</v>
      </c>
      <c r="V8" s="22">
        <v>0</v>
      </c>
      <c r="W8" s="22">
        <v>10525</v>
      </c>
      <c r="X8" s="22">
        <v>0</v>
      </c>
      <c r="Y8" s="22">
        <v>10525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1944</v>
      </c>
      <c r="M9" s="22">
        <v>6</v>
      </c>
      <c r="N9" s="22">
        <v>1950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1950</v>
      </c>
      <c r="X9" s="22">
        <v>0</v>
      </c>
      <c r="Y9" s="22">
        <v>1950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50539</v>
      </c>
      <c r="D10" s="20">
        <v>0</v>
      </c>
      <c r="E10" s="21">
        <v>37258</v>
      </c>
      <c r="F10" s="22">
        <v>37258</v>
      </c>
      <c r="G10" s="22">
        <v>4182</v>
      </c>
      <c r="H10" s="22">
        <v>4182</v>
      </c>
      <c r="I10" s="22">
        <v>4182</v>
      </c>
      <c r="J10" s="22">
        <v>12546</v>
      </c>
      <c r="K10" s="22">
        <v>4182</v>
      </c>
      <c r="L10" s="22">
        <v>4182</v>
      </c>
      <c r="M10" s="22">
        <v>4182</v>
      </c>
      <c r="N10" s="22">
        <v>12546</v>
      </c>
      <c r="O10" s="22">
        <v>3570101</v>
      </c>
      <c r="P10" s="22">
        <v>-3561992</v>
      </c>
      <c r="Q10" s="22">
        <v>4029</v>
      </c>
      <c r="R10" s="22">
        <v>12138</v>
      </c>
      <c r="S10" s="22">
        <v>0</v>
      </c>
      <c r="T10" s="22">
        <v>0</v>
      </c>
      <c r="U10" s="22">
        <v>0</v>
      </c>
      <c r="V10" s="22">
        <v>0</v>
      </c>
      <c r="W10" s="22">
        <v>37230</v>
      </c>
      <c r="X10" s="22">
        <v>31176</v>
      </c>
      <c r="Y10" s="22">
        <v>6054</v>
      </c>
      <c r="Z10" s="23">
        <v>19.418783679753655</v>
      </c>
      <c r="AA10" s="20">
        <v>37258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-1321561213</v>
      </c>
      <c r="D13" s="20">
        <v>0</v>
      </c>
      <c r="E13" s="21">
        <v>885264466</v>
      </c>
      <c r="F13" s="22">
        <v>900264465</v>
      </c>
      <c r="G13" s="22">
        <v>41635027</v>
      </c>
      <c r="H13" s="22">
        <v>41635027</v>
      </c>
      <c r="I13" s="22">
        <v>-152353391</v>
      </c>
      <c r="J13" s="22">
        <v>-69083337</v>
      </c>
      <c r="K13" s="22">
        <v>387132089</v>
      </c>
      <c r="L13" s="22">
        <v>72490057</v>
      </c>
      <c r="M13" s="22">
        <v>65465281</v>
      </c>
      <c r="N13" s="22">
        <v>525087427</v>
      </c>
      <c r="O13" s="22">
        <v>81649782</v>
      </c>
      <c r="P13" s="22">
        <v>66919613</v>
      </c>
      <c r="Q13" s="22">
        <v>70332095</v>
      </c>
      <c r="R13" s="22">
        <v>218901490</v>
      </c>
      <c r="S13" s="22">
        <v>0</v>
      </c>
      <c r="T13" s="22">
        <v>0</v>
      </c>
      <c r="U13" s="22">
        <v>0</v>
      </c>
      <c r="V13" s="22">
        <v>0</v>
      </c>
      <c r="W13" s="22">
        <v>674905580</v>
      </c>
      <c r="X13" s="22">
        <v>450132234</v>
      </c>
      <c r="Y13" s="22">
        <v>224773346</v>
      </c>
      <c r="Z13" s="23">
        <v>49.934958890324658</v>
      </c>
      <c r="AA13" s="20">
        <v>900264465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4728732</v>
      </c>
      <c r="D21" s="20">
        <v>0</v>
      </c>
      <c r="E21" s="21">
        <v>12198389</v>
      </c>
      <c r="F21" s="22">
        <v>12198389</v>
      </c>
      <c r="G21" s="22">
        <v>652316</v>
      </c>
      <c r="H21" s="22">
        <v>652316</v>
      </c>
      <c r="I21" s="22">
        <v>-232501</v>
      </c>
      <c r="J21" s="22">
        <v>1072131</v>
      </c>
      <c r="K21" s="22">
        <v>0</v>
      </c>
      <c r="L21" s="22">
        <v>375953</v>
      </c>
      <c r="M21" s="22">
        <v>0</v>
      </c>
      <c r="N21" s="22">
        <v>375953</v>
      </c>
      <c r="O21" s="22">
        <v>0</v>
      </c>
      <c r="P21" s="22">
        <v>2329327</v>
      </c>
      <c r="Q21" s="22">
        <v>0</v>
      </c>
      <c r="R21" s="22">
        <v>2329327</v>
      </c>
      <c r="S21" s="22">
        <v>0</v>
      </c>
      <c r="T21" s="22">
        <v>0</v>
      </c>
      <c r="U21" s="22">
        <v>0</v>
      </c>
      <c r="V21" s="22">
        <v>0</v>
      </c>
      <c r="W21" s="22">
        <v>3777411</v>
      </c>
      <c r="X21" s="22">
        <v>6823238</v>
      </c>
      <c r="Y21" s="22">
        <v>-3045827</v>
      </c>
      <c r="Z21" s="23">
        <v>-44.639026221861236</v>
      </c>
      <c r="AA21" s="20">
        <v>12198389</v>
      </c>
    </row>
    <row r="22" spans="1:27" x14ac:dyDescent="0.25">
      <c r="A22" s="19" t="s">
        <v>50</v>
      </c>
      <c r="B22" s="15" t="s">
        <v>32</v>
      </c>
      <c r="C22" s="20">
        <v>36679</v>
      </c>
      <c r="D22" s="20">
        <v>0</v>
      </c>
      <c r="E22" s="21">
        <v>1527074</v>
      </c>
      <c r="F22" s="22">
        <v>1527074</v>
      </c>
      <c r="G22" s="22">
        <v>139213</v>
      </c>
      <c r="H22" s="22">
        <v>139213</v>
      </c>
      <c r="I22" s="22">
        <v>28706</v>
      </c>
      <c r="J22" s="22">
        <v>307132</v>
      </c>
      <c r="K22" s="22">
        <v>11874</v>
      </c>
      <c r="L22" s="22">
        <v>26192</v>
      </c>
      <c r="M22" s="22">
        <v>3981</v>
      </c>
      <c r="N22" s="22">
        <v>42047</v>
      </c>
      <c r="O22" s="22">
        <v>66768</v>
      </c>
      <c r="P22" s="22">
        <v>38990</v>
      </c>
      <c r="Q22" s="22">
        <v>221473</v>
      </c>
      <c r="R22" s="22">
        <v>327231</v>
      </c>
      <c r="S22" s="22">
        <v>0</v>
      </c>
      <c r="T22" s="22">
        <v>0</v>
      </c>
      <c r="U22" s="22">
        <v>0</v>
      </c>
      <c r="V22" s="22">
        <v>0</v>
      </c>
      <c r="W22" s="22">
        <v>676410</v>
      </c>
      <c r="X22" s="22">
        <v>763539</v>
      </c>
      <c r="Y22" s="22">
        <v>-87129</v>
      </c>
      <c r="Z22" s="18">
        <v>-11.411204928628401</v>
      </c>
      <c r="AA22" s="20">
        <v>1527074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-27764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30142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10000000</v>
      </c>
      <c r="F28" s="22">
        <v>10000000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586003</v>
      </c>
      <c r="N28" s="22">
        <v>586003</v>
      </c>
      <c r="O28" s="22">
        <v>0</v>
      </c>
      <c r="P28" s="22">
        <v>640779</v>
      </c>
      <c r="Q28" s="22">
        <v>0</v>
      </c>
      <c r="R28" s="22">
        <v>640779</v>
      </c>
      <c r="S28" s="22">
        <v>0</v>
      </c>
      <c r="T28" s="22">
        <v>0</v>
      </c>
      <c r="U28" s="22">
        <v>0</v>
      </c>
      <c r="V28" s="22">
        <v>0</v>
      </c>
      <c r="W28" s="22">
        <v>1226782</v>
      </c>
      <c r="X28" s="22">
        <v>5000001</v>
      </c>
      <c r="Y28" s="22">
        <v>-3773219</v>
      </c>
      <c r="Z28" s="23">
        <v>-75.46436490712702</v>
      </c>
      <c r="AA28" s="20">
        <v>10000000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9229582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-7948320745</v>
      </c>
      <c r="D35" s="29">
        <f t="shared" ref="D35:Y35" si="0">SUM(D6:D34)</f>
        <v>0</v>
      </c>
      <c r="E35" s="30">
        <f t="shared" si="0"/>
        <v>7815931172</v>
      </c>
      <c r="F35" s="31">
        <f t="shared" si="0"/>
        <v>7830931170</v>
      </c>
      <c r="G35" s="31">
        <f t="shared" si="0"/>
        <v>402165771</v>
      </c>
      <c r="H35" s="31">
        <f t="shared" si="0"/>
        <v>402165771</v>
      </c>
      <c r="I35" s="31">
        <f t="shared" si="0"/>
        <v>677741365</v>
      </c>
      <c r="J35" s="31">
        <f t="shared" si="0"/>
        <v>1482072907</v>
      </c>
      <c r="K35" s="31">
        <f t="shared" si="0"/>
        <v>1026919498</v>
      </c>
      <c r="L35" s="31">
        <f t="shared" si="0"/>
        <v>613753604</v>
      </c>
      <c r="M35" s="31">
        <f t="shared" si="0"/>
        <v>535332549</v>
      </c>
      <c r="N35" s="31">
        <f t="shared" si="0"/>
        <v>2176005651</v>
      </c>
      <c r="O35" s="31">
        <f t="shared" si="0"/>
        <v>656260711</v>
      </c>
      <c r="P35" s="31">
        <f t="shared" si="0"/>
        <v>552962703</v>
      </c>
      <c r="Q35" s="31">
        <f t="shared" si="0"/>
        <v>530100318</v>
      </c>
      <c r="R35" s="31">
        <f t="shared" si="0"/>
        <v>1739323732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5397402290</v>
      </c>
      <c r="X35" s="31">
        <f t="shared" si="0"/>
        <v>5596751367</v>
      </c>
      <c r="Y35" s="31">
        <f t="shared" si="0"/>
        <v>-199349077</v>
      </c>
      <c r="Z35" s="32">
        <f>+IF(X35&lt;&gt;0,+(Y35/X35)*100,0)</f>
        <v>-3.5618712343631613</v>
      </c>
      <c r="AA35" s="29">
        <f>SUM(AA6:AA34)</f>
        <v>7830931170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431819717</v>
      </c>
      <c r="D37" s="20">
        <v>0</v>
      </c>
      <c r="E37" s="21">
        <v>400546730</v>
      </c>
      <c r="F37" s="22">
        <v>395093655</v>
      </c>
      <c r="G37" s="22">
        <v>34410064</v>
      </c>
      <c r="H37" s="22">
        <v>34410062</v>
      </c>
      <c r="I37" s="22">
        <v>30966268</v>
      </c>
      <c r="J37" s="22">
        <v>99786394</v>
      </c>
      <c r="K37" s="22">
        <v>29059450</v>
      </c>
      <c r="L37" s="22">
        <v>33724874</v>
      </c>
      <c r="M37" s="22">
        <v>32050954</v>
      </c>
      <c r="N37" s="22">
        <v>94835278</v>
      </c>
      <c r="O37" s="22">
        <v>28807649</v>
      </c>
      <c r="P37" s="22">
        <v>32344304</v>
      </c>
      <c r="Q37" s="22">
        <v>33847396</v>
      </c>
      <c r="R37" s="22">
        <v>94999349</v>
      </c>
      <c r="S37" s="22">
        <v>0</v>
      </c>
      <c r="T37" s="22">
        <v>0</v>
      </c>
      <c r="U37" s="22">
        <v>0</v>
      </c>
      <c r="V37" s="22">
        <v>0</v>
      </c>
      <c r="W37" s="22">
        <v>289621021</v>
      </c>
      <c r="X37" s="22">
        <v>294857684</v>
      </c>
      <c r="Y37" s="22">
        <v>-5236663</v>
      </c>
      <c r="Z37" s="23">
        <v>-1.7759967890136448</v>
      </c>
      <c r="AA37" s="20">
        <v>395093655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4112408532</v>
      </c>
      <c r="D40" s="20">
        <v>0</v>
      </c>
      <c r="E40" s="21">
        <v>4660909595</v>
      </c>
      <c r="F40" s="22">
        <v>4931721307</v>
      </c>
      <c r="G40" s="22">
        <v>-17373513</v>
      </c>
      <c r="H40" s="22">
        <v>-17373513</v>
      </c>
      <c r="I40" s="22">
        <v>852326263</v>
      </c>
      <c r="J40" s="22">
        <v>817579237</v>
      </c>
      <c r="K40" s="22">
        <v>408540606</v>
      </c>
      <c r="L40" s="22">
        <v>466512045</v>
      </c>
      <c r="M40" s="22">
        <v>414233931</v>
      </c>
      <c r="N40" s="22">
        <v>1289286582</v>
      </c>
      <c r="O40" s="22">
        <v>411085034</v>
      </c>
      <c r="P40" s="22">
        <v>450968423</v>
      </c>
      <c r="Q40" s="22">
        <v>401507682</v>
      </c>
      <c r="R40" s="22">
        <v>1263561139</v>
      </c>
      <c r="S40" s="22">
        <v>0</v>
      </c>
      <c r="T40" s="22">
        <v>0</v>
      </c>
      <c r="U40" s="22">
        <v>0</v>
      </c>
      <c r="V40" s="22">
        <v>0</v>
      </c>
      <c r="W40" s="22">
        <v>3370426958</v>
      </c>
      <c r="X40" s="22">
        <v>3319093237</v>
      </c>
      <c r="Y40" s="22">
        <v>51333721</v>
      </c>
      <c r="Z40" s="23">
        <v>1.5466188303404986</v>
      </c>
      <c r="AA40" s="20">
        <v>4931721307</v>
      </c>
    </row>
    <row r="41" spans="1:27" x14ac:dyDescent="0.25">
      <c r="A41" s="19" t="s">
        <v>67</v>
      </c>
      <c r="B41" s="15" t="s">
        <v>32</v>
      </c>
      <c r="C41" s="20">
        <v>2356298419</v>
      </c>
      <c r="D41" s="20">
        <v>0</v>
      </c>
      <c r="E41" s="21">
        <v>1486725205</v>
      </c>
      <c r="F41" s="22">
        <v>2375018356</v>
      </c>
      <c r="G41" s="22">
        <v>123893767</v>
      </c>
      <c r="H41" s="22">
        <v>123893767</v>
      </c>
      <c r="I41" s="22">
        <v>407672111</v>
      </c>
      <c r="J41" s="22">
        <v>655459645</v>
      </c>
      <c r="K41" s="22">
        <v>-159884577</v>
      </c>
      <c r="L41" s="22">
        <v>123893768</v>
      </c>
      <c r="M41" s="22">
        <v>123893767</v>
      </c>
      <c r="N41" s="22">
        <v>87902958</v>
      </c>
      <c r="O41" s="22">
        <v>0</v>
      </c>
      <c r="P41" s="22">
        <v>419991484</v>
      </c>
      <c r="Q41" s="22">
        <v>271942625</v>
      </c>
      <c r="R41" s="22">
        <v>691934109</v>
      </c>
      <c r="S41" s="22">
        <v>0</v>
      </c>
      <c r="T41" s="22">
        <v>0</v>
      </c>
      <c r="U41" s="22">
        <v>0</v>
      </c>
      <c r="V41" s="22">
        <v>0</v>
      </c>
      <c r="W41" s="22">
        <v>1435296712</v>
      </c>
      <c r="X41" s="22">
        <v>1559190480</v>
      </c>
      <c r="Y41" s="22">
        <v>-123893768</v>
      </c>
      <c r="Z41" s="23">
        <v>-7.9460315842872511</v>
      </c>
      <c r="AA41" s="20">
        <v>2375018356</v>
      </c>
    </row>
    <row r="42" spans="1:27" x14ac:dyDescent="0.25">
      <c r="A42" s="19" t="s">
        <v>68</v>
      </c>
      <c r="B42" s="15" t="s">
        <v>32</v>
      </c>
      <c r="C42" s="20">
        <v>129731677</v>
      </c>
      <c r="D42" s="20">
        <v>0</v>
      </c>
      <c r="E42" s="21">
        <v>174933101</v>
      </c>
      <c r="F42" s="22">
        <v>174910563</v>
      </c>
      <c r="G42" s="22">
        <v>0</v>
      </c>
      <c r="H42" s="22">
        <v>0</v>
      </c>
      <c r="I42" s="22">
        <v>0</v>
      </c>
      <c r="J42" s="22">
        <v>0</v>
      </c>
      <c r="K42" s="22">
        <v>55095056</v>
      </c>
      <c r="L42" s="22">
        <v>13476956</v>
      </c>
      <c r="M42" s="22">
        <v>12111916</v>
      </c>
      <c r="N42" s="22">
        <v>80683928</v>
      </c>
      <c r="O42" s="22">
        <v>26289021</v>
      </c>
      <c r="P42" s="22">
        <v>-13168430</v>
      </c>
      <c r="Q42" s="22">
        <v>18994462</v>
      </c>
      <c r="R42" s="22">
        <v>32115053</v>
      </c>
      <c r="S42" s="22">
        <v>0</v>
      </c>
      <c r="T42" s="22">
        <v>0</v>
      </c>
      <c r="U42" s="22">
        <v>0</v>
      </c>
      <c r="V42" s="22">
        <v>0</v>
      </c>
      <c r="W42" s="22">
        <v>112798981</v>
      </c>
      <c r="X42" s="22">
        <v>127437926</v>
      </c>
      <c r="Y42" s="22">
        <v>-14638945</v>
      </c>
      <c r="Z42" s="23">
        <v>-11.487118049928089</v>
      </c>
      <c r="AA42" s="20">
        <v>174910563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6724739</v>
      </c>
      <c r="F43" s="22">
        <v>6724739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3362367</v>
      </c>
      <c r="Y43" s="22">
        <v>-3362367</v>
      </c>
      <c r="Z43" s="23">
        <v>-100</v>
      </c>
      <c r="AA43" s="20">
        <v>6724739</v>
      </c>
    </row>
    <row r="44" spans="1:27" x14ac:dyDescent="0.25">
      <c r="A44" s="19" t="s">
        <v>70</v>
      </c>
      <c r="B44" s="15" t="s">
        <v>32</v>
      </c>
      <c r="C44" s="20">
        <v>820552749</v>
      </c>
      <c r="D44" s="20">
        <v>0</v>
      </c>
      <c r="E44" s="21">
        <v>424570362</v>
      </c>
      <c r="F44" s="22">
        <v>420233056</v>
      </c>
      <c r="G44" s="22">
        <v>4758085</v>
      </c>
      <c r="H44" s="22">
        <v>4758085</v>
      </c>
      <c r="I44" s="22">
        <v>167687450</v>
      </c>
      <c r="J44" s="22">
        <v>177203620</v>
      </c>
      <c r="K44" s="22">
        <v>29241899</v>
      </c>
      <c r="L44" s="22">
        <v>32464566</v>
      </c>
      <c r="M44" s="22">
        <v>50652657</v>
      </c>
      <c r="N44" s="22">
        <v>112359122</v>
      </c>
      <c r="O44" s="22">
        <v>76289095</v>
      </c>
      <c r="P44" s="22">
        <v>23115232</v>
      </c>
      <c r="Q44" s="22">
        <v>20683491</v>
      </c>
      <c r="R44" s="22">
        <v>120087818</v>
      </c>
      <c r="S44" s="22">
        <v>0</v>
      </c>
      <c r="T44" s="22">
        <v>0</v>
      </c>
      <c r="U44" s="22">
        <v>0</v>
      </c>
      <c r="V44" s="22">
        <v>0</v>
      </c>
      <c r="W44" s="22">
        <v>409650560</v>
      </c>
      <c r="X44" s="22">
        <v>354897905</v>
      </c>
      <c r="Y44" s="22">
        <v>54752655</v>
      </c>
      <c r="Z44" s="23">
        <v>15.427719980482838</v>
      </c>
      <c r="AA44" s="20">
        <v>420233056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96946654</v>
      </c>
      <c r="D47" s="20">
        <v>0</v>
      </c>
      <c r="E47" s="21">
        <v>5333901</v>
      </c>
      <c r="F47" s="22">
        <v>6764429</v>
      </c>
      <c r="G47" s="22">
        <v>469185</v>
      </c>
      <c r="H47" s="22">
        <v>469186</v>
      </c>
      <c r="I47" s="22">
        <v>866794</v>
      </c>
      <c r="J47" s="22">
        <v>1805165</v>
      </c>
      <c r="K47" s="22">
        <v>503191</v>
      </c>
      <c r="L47" s="22">
        <v>437617</v>
      </c>
      <c r="M47" s="22">
        <v>448619</v>
      </c>
      <c r="N47" s="22">
        <v>1389427</v>
      </c>
      <c r="O47" s="22">
        <v>485371</v>
      </c>
      <c r="P47" s="22">
        <v>590889</v>
      </c>
      <c r="Q47" s="22">
        <v>522578</v>
      </c>
      <c r="R47" s="22">
        <v>1598838</v>
      </c>
      <c r="S47" s="22">
        <v>0</v>
      </c>
      <c r="T47" s="22">
        <v>0</v>
      </c>
      <c r="U47" s="22">
        <v>0</v>
      </c>
      <c r="V47" s="22">
        <v>0</v>
      </c>
      <c r="W47" s="22">
        <v>4793430</v>
      </c>
      <c r="X47" s="22">
        <v>4979512</v>
      </c>
      <c r="Y47" s="22">
        <v>-186082</v>
      </c>
      <c r="Z47" s="23">
        <v>-3.7369525367144414</v>
      </c>
      <c r="AA47" s="20">
        <v>6764429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76209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7947833957</v>
      </c>
      <c r="D50" s="29">
        <f t="shared" ref="D50:Y50" si="1">SUM(D37:D49)</f>
        <v>0</v>
      </c>
      <c r="E50" s="30">
        <f t="shared" si="1"/>
        <v>7159743633</v>
      </c>
      <c r="F50" s="31">
        <f t="shared" si="1"/>
        <v>8310466105</v>
      </c>
      <c r="G50" s="31">
        <f t="shared" si="1"/>
        <v>146157588</v>
      </c>
      <c r="H50" s="31">
        <f t="shared" si="1"/>
        <v>146157587</v>
      </c>
      <c r="I50" s="31">
        <f t="shared" si="1"/>
        <v>1459518886</v>
      </c>
      <c r="J50" s="31">
        <f t="shared" si="1"/>
        <v>1751834061</v>
      </c>
      <c r="K50" s="31">
        <f t="shared" si="1"/>
        <v>362555625</v>
      </c>
      <c r="L50" s="31">
        <f t="shared" si="1"/>
        <v>670509826</v>
      </c>
      <c r="M50" s="31">
        <f t="shared" si="1"/>
        <v>633391844</v>
      </c>
      <c r="N50" s="31">
        <f t="shared" si="1"/>
        <v>1666457295</v>
      </c>
      <c r="O50" s="31">
        <f t="shared" si="1"/>
        <v>542956170</v>
      </c>
      <c r="P50" s="31">
        <f t="shared" si="1"/>
        <v>913841902</v>
      </c>
      <c r="Q50" s="31">
        <f t="shared" si="1"/>
        <v>747498234</v>
      </c>
      <c r="R50" s="31">
        <f t="shared" si="1"/>
        <v>2204296306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5622587662</v>
      </c>
      <c r="X50" s="31">
        <f t="shared" si="1"/>
        <v>5663819111</v>
      </c>
      <c r="Y50" s="31">
        <f t="shared" si="1"/>
        <v>-41231449</v>
      </c>
      <c r="Z50" s="32">
        <f>+IF(X50&lt;&gt;0,+(Y50/X50)*100,0)</f>
        <v>-0.72797962279413631</v>
      </c>
      <c r="AA50" s="29">
        <f>SUM(AA37:AA49)</f>
        <v>8310466105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-15896154702</v>
      </c>
      <c r="D51" s="39">
        <f t="shared" si="2"/>
        <v>0</v>
      </c>
      <c r="E51" s="40">
        <f t="shared" si="2"/>
        <v>656187539</v>
      </c>
      <c r="F51" s="41">
        <f t="shared" si="2"/>
        <v>-479534935</v>
      </c>
      <c r="G51" s="41">
        <f t="shared" si="2"/>
        <v>256008183</v>
      </c>
      <c r="H51" s="41">
        <f t="shared" si="2"/>
        <v>256008184</v>
      </c>
      <c r="I51" s="41">
        <f t="shared" si="2"/>
        <v>-781777521</v>
      </c>
      <c r="J51" s="41">
        <f t="shared" si="2"/>
        <v>-269761154</v>
      </c>
      <c r="K51" s="41">
        <f t="shared" si="2"/>
        <v>664363873</v>
      </c>
      <c r="L51" s="41">
        <f t="shared" si="2"/>
        <v>-56756222</v>
      </c>
      <c r="M51" s="41">
        <f t="shared" si="2"/>
        <v>-98059295</v>
      </c>
      <c r="N51" s="41">
        <f t="shared" si="2"/>
        <v>509548356</v>
      </c>
      <c r="O51" s="41">
        <f t="shared" si="2"/>
        <v>113304541</v>
      </c>
      <c r="P51" s="41">
        <f t="shared" si="2"/>
        <v>-360879199</v>
      </c>
      <c r="Q51" s="41">
        <f t="shared" si="2"/>
        <v>-217397916</v>
      </c>
      <c r="R51" s="41">
        <f t="shared" si="2"/>
        <v>-464972574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-225185372</v>
      </c>
      <c r="X51" s="41">
        <f t="shared" si="2"/>
        <v>-67067744</v>
      </c>
      <c r="Y51" s="41">
        <f t="shared" si="2"/>
        <v>-158117628</v>
      </c>
      <c r="Z51" s="42">
        <f>+IF(X51&lt;&gt;0,+(Y51/X51)*100,0)</f>
        <v>235.75808364748335</v>
      </c>
      <c r="AA51" s="39">
        <f>+AA35-AA50</f>
        <v>-479534935</v>
      </c>
    </row>
    <row r="52" spans="1:27" x14ac:dyDescent="0.25">
      <c r="A52" s="43" t="s">
        <v>78</v>
      </c>
      <c r="B52" s="15" t="s">
        <v>32</v>
      </c>
      <c r="C52" s="20">
        <v>235250246</v>
      </c>
      <c r="D52" s="20">
        <v>0</v>
      </c>
      <c r="E52" s="21">
        <v>272177065</v>
      </c>
      <c r="F52" s="22">
        <v>256903944</v>
      </c>
      <c r="G52" s="22">
        <v>0</v>
      </c>
      <c r="H52" s="22">
        <v>0</v>
      </c>
      <c r="I52" s="22">
        <v>23251254</v>
      </c>
      <c r="J52" s="22">
        <v>23251254</v>
      </c>
      <c r="K52" s="22">
        <v>85865597</v>
      </c>
      <c r="L52" s="22">
        <v>-82437603</v>
      </c>
      <c r="M52" s="22">
        <v>0</v>
      </c>
      <c r="N52" s="22">
        <v>3427994</v>
      </c>
      <c r="O52" s="22">
        <v>2999992</v>
      </c>
      <c r="P52" s="22">
        <v>-244716592</v>
      </c>
      <c r="Q52" s="22">
        <v>338721822</v>
      </c>
      <c r="R52" s="22">
        <v>97005222</v>
      </c>
      <c r="S52" s="22">
        <v>0</v>
      </c>
      <c r="T52" s="22">
        <v>0</v>
      </c>
      <c r="U52" s="22">
        <v>0</v>
      </c>
      <c r="V52" s="22">
        <v>0</v>
      </c>
      <c r="W52" s="22">
        <v>123684470</v>
      </c>
      <c r="X52" s="22">
        <v>222320672</v>
      </c>
      <c r="Y52" s="22">
        <v>-98636202</v>
      </c>
      <c r="Z52" s="23">
        <v>-44.366635415711592</v>
      </c>
      <c r="AA52" s="20">
        <v>256903944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-15660904456</v>
      </c>
      <c r="D54" s="48">
        <f t="shared" si="3"/>
        <v>0</v>
      </c>
      <c r="E54" s="49">
        <f t="shared" si="3"/>
        <v>928364604</v>
      </c>
      <c r="F54" s="50">
        <f t="shared" si="3"/>
        <v>-222630991</v>
      </c>
      <c r="G54" s="50">
        <f t="shared" si="3"/>
        <v>256008183</v>
      </c>
      <c r="H54" s="50">
        <f t="shared" si="3"/>
        <v>256008184</v>
      </c>
      <c r="I54" s="50">
        <f t="shared" si="3"/>
        <v>-758526267</v>
      </c>
      <c r="J54" s="50">
        <f t="shared" si="3"/>
        <v>-246509900</v>
      </c>
      <c r="K54" s="50">
        <f t="shared" si="3"/>
        <v>750229470</v>
      </c>
      <c r="L54" s="50">
        <f t="shared" si="3"/>
        <v>-139193825</v>
      </c>
      <c r="M54" s="50">
        <f t="shared" si="3"/>
        <v>-98059295</v>
      </c>
      <c r="N54" s="50">
        <f t="shared" si="3"/>
        <v>512976350</v>
      </c>
      <c r="O54" s="50">
        <f t="shared" si="3"/>
        <v>116304533</v>
      </c>
      <c r="P54" s="50">
        <f t="shared" si="3"/>
        <v>-605595791</v>
      </c>
      <c r="Q54" s="50">
        <f t="shared" si="3"/>
        <v>121323906</v>
      </c>
      <c r="R54" s="50">
        <f t="shared" si="3"/>
        <v>-367967352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-101500902</v>
      </c>
      <c r="X54" s="50">
        <f t="shared" si="3"/>
        <v>155252928</v>
      </c>
      <c r="Y54" s="50">
        <f t="shared" si="3"/>
        <v>-256753830</v>
      </c>
      <c r="Z54" s="51">
        <f>+IF(X54&lt;&gt;0,+(Y54/X54)*100,0)</f>
        <v>-165.37776988012746</v>
      </c>
      <c r="AA54" s="48">
        <f>SUM(AA51:AA53)</f>
        <v>-222630991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-15660904456</v>
      </c>
      <c r="D56" s="54">
        <f>+D54-D55</f>
        <v>0</v>
      </c>
      <c r="E56" s="55">
        <f t="shared" si="4"/>
        <v>928364604</v>
      </c>
      <c r="F56" s="56">
        <f t="shared" si="4"/>
        <v>-222630991</v>
      </c>
      <c r="G56" s="56">
        <f t="shared" si="4"/>
        <v>256008183</v>
      </c>
      <c r="H56" s="56">
        <f t="shared" si="4"/>
        <v>256008184</v>
      </c>
      <c r="I56" s="56">
        <f t="shared" si="4"/>
        <v>-758526267</v>
      </c>
      <c r="J56" s="56">
        <f t="shared" si="4"/>
        <v>-246509900</v>
      </c>
      <c r="K56" s="56">
        <f t="shared" si="4"/>
        <v>750229470</v>
      </c>
      <c r="L56" s="56">
        <f t="shared" si="4"/>
        <v>-139193825</v>
      </c>
      <c r="M56" s="56">
        <f t="shared" si="4"/>
        <v>-98059295</v>
      </c>
      <c r="N56" s="56">
        <f t="shared" si="4"/>
        <v>512976350</v>
      </c>
      <c r="O56" s="56">
        <f t="shared" si="4"/>
        <v>116304533</v>
      </c>
      <c r="P56" s="56">
        <f t="shared" si="4"/>
        <v>-605595791</v>
      </c>
      <c r="Q56" s="56">
        <f t="shared" si="4"/>
        <v>121323906</v>
      </c>
      <c r="R56" s="56">
        <f t="shared" si="4"/>
        <v>-367967352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-101500902</v>
      </c>
      <c r="X56" s="56">
        <f t="shared" si="4"/>
        <v>155252928</v>
      </c>
      <c r="Y56" s="56">
        <f t="shared" si="4"/>
        <v>-256753830</v>
      </c>
      <c r="Z56" s="57">
        <f>+IF(X56&lt;&gt;0,+(Y56/X56)*100,0)</f>
        <v>-165.37776988012746</v>
      </c>
      <c r="AA56" s="54">
        <f>+AA54-AA55</f>
        <v>-222630991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-15660904456</v>
      </c>
      <c r="D59" s="48">
        <f>SUM(D56:D58)</f>
        <v>0</v>
      </c>
      <c r="E59" s="49">
        <f t="shared" si="5"/>
        <v>928364604</v>
      </c>
      <c r="F59" s="50">
        <f t="shared" si="5"/>
        <v>-222630991</v>
      </c>
      <c r="G59" s="50">
        <f t="shared" si="5"/>
        <v>256008183</v>
      </c>
      <c r="H59" s="50">
        <f t="shared" si="5"/>
        <v>256008184</v>
      </c>
      <c r="I59" s="50">
        <f t="shared" si="5"/>
        <v>-758526267</v>
      </c>
      <c r="J59" s="50">
        <f t="shared" si="5"/>
        <v>-246509900</v>
      </c>
      <c r="K59" s="50">
        <f t="shared" si="5"/>
        <v>750229470</v>
      </c>
      <c r="L59" s="50">
        <f t="shared" si="5"/>
        <v>-139193825</v>
      </c>
      <c r="M59" s="50">
        <f t="shared" si="5"/>
        <v>-98059295</v>
      </c>
      <c r="N59" s="50">
        <f t="shared" si="5"/>
        <v>512976350</v>
      </c>
      <c r="O59" s="50">
        <f t="shared" si="5"/>
        <v>116304533</v>
      </c>
      <c r="P59" s="50">
        <f t="shared" si="5"/>
        <v>-605595791</v>
      </c>
      <c r="Q59" s="50">
        <f t="shared" si="5"/>
        <v>121323906</v>
      </c>
      <c r="R59" s="50">
        <f t="shared" si="5"/>
        <v>-367967352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-101500902</v>
      </c>
      <c r="X59" s="50">
        <f t="shared" si="5"/>
        <v>155252928</v>
      </c>
      <c r="Y59" s="50">
        <f t="shared" si="5"/>
        <v>-256753830</v>
      </c>
      <c r="Z59" s="51">
        <f>+IF(X59&lt;&gt;0,+(Y59/X59)*100,0)</f>
        <v>-165.37776988012746</v>
      </c>
      <c r="AA59" s="48">
        <f>SUM(AA56:AA58)</f>
        <v>-222630991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-15660904456</v>
      </c>
      <c r="D62" s="65">
        <f>SUM(D59:D61)</f>
        <v>0</v>
      </c>
      <c r="E62" s="66">
        <f t="shared" si="6"/>
        <v>928364604</v>
      </c>
      <c r="F62" s="67">
        <f t="shared" si="6"/>
        <v>-222630991</v>
      </c>
      <c r="G62" s="67">
        <f t="shared" si="6"/>
        <v>256008183</v>
      </c>
      <c r="H62" s="67">
        <f t="shared" si="6"/>
        <v>256008184</v>
      </c>
      <c r="I62" s="67">
        <f t="shared" si="6"/>
        <v>-758526267</v>
      </c>
      <c r="J62" s="67">
        <f t="shared" si="6"/>
        <v>-246509900</v>
      </c>
      <c r="K62" s="67">
        <f t="shared" si="6"/>
        <v>750229470</v>
      </c>
      <c r="L62" s="67">
        <f t="shared" si="6"/>
        <v>-139193825</v>
      </c>
      <c r="M62" s="67">
        <f t="shared" si="6"/>
        <v>-98059295</v>
      </c>
      <c r="N62" s="67">
        <f t="shared" si="6"/>
        <v>512976350</v>
      </c>
      <c r="O62" s="67">
        <f t="shared" si="6"/>
        <v>116304533</v>
      </c>
      <c r="P62" s="67">
        <f t="shared" si="6"/>
        <v>-605595791</v>
      </c>
      <c r="Q62" s="67">
        <f t="shared" si="6"/>
        <v>121323906</v>
      </c>
      <c r="R62" s="67">
        <f t="shared" si="6"/>
        <v>-367967352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-101500902</v>
      </c>
      <c r="X62" s="67">
        <f t="shared" si="6"/>
        <v>155252928</v>
      </c>
      <c r="Y62" s="67">
        <f t="shared" si="6"/>
        <v>-256753830</v>
      </c>
      <c r="Z62" s="68">
        <f>+IF(X62&lt;&gt;0,+(Y62/X62)*100,0)</f>
        <v>-165.37776988012746</v>
      </c>
      <c r="AA62" s="65">
        <f>SUM(AA59:AA61)</f>
        <v>-222630991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142696</v>
      </c>
      <c r="D6" s="20">
        <v>0</v>
      </c>
      <c r="E6" s="21">
        <v>132569</v>
      </c>
      <c r="F6" s="22">
        <v>132569</v>
      </c>
      <c r="G6" s="22">
        <v>8708</v>
      </c>
      <c r="H6" s="22">
        <v>12115</v>
      </c>
      <c r="I6" s="22">
        <v>11691</v>
      </c>
      <c r="J6" s="22">
        <v>32514</v>
      </c>
      <c r="K6" s="22">
        <v>11293</v>
      </c>
      <c r="L6" s="22">
        <v>10490</v>
      </c>
      <c r="M6" s="22">
        <v>8961</v>
      </c>
      <c r="N6" s="22">
        <v>30744</v>
      </c>
      <c r="O6" s="22">
        <v>11937</v>
      </c>
      <c r="P6" s="22">
        <v>10114</v>
      </c>
      <c r="Q6" s="22">
        <v>11791</v>
      </c>
      <c r="R6" s="22">
        <v>33842</v>
      </c>
      <c r="S6" s="22">
        <v>0</v>
      </c>
      <c r="T6" s="22">
        <v>0</v>
      </c>
      <c r="U6" s="22">
        <v>0</v>
      </c>
      <c r="V6" s="22">
        <v>0</v>
      </c>
      <c r="W6" s="22">
        <v>97100</v>
      </c>
      <c r="X6" s="22">
        <v>99428</v>
      </c>
      <c r="Y6" s="22">
        <v>-2328</v>
      </c>
      <c r="Z6" s="23">
        <v>-2.3413927666250953</v>
      </c>
      <c r="AA6" s="20">
        <v>132569</v>
      </c>
    </row>
    <row r="7" spans="1:27" x14ac:dyDescent="0.25">
      <c r="A7" s="19" t="s">
        <v>35</v>
      </c>
      <c r="B7" s="15" t="s">
        <v>32</v>
      </c>
      <c r="C7" s="20">
        <v>1185199166</v>
      </c>
      <c r="D7" s="20">
        <v>0</v>
      </c>
      <c r="E7" s="21">
        <v>1799934584</v>
      </c>
      <c r="F7" s="22">
        <v>1625503275</v>
      </c>
      <c r="G7" s="22">
        <v>86349858</v>
      </c>
      <c r="H7" s="22">
        <v>115890401</v>
      </c>
      <c r="I7" s="22">
        <v>127187063</v>
      </c>
      <c r="J7" s="22">
        <v>329427322</v>
      </c>
      <c r="K7" s="22">
        <v>161905161</v>
      </c>
      <c r="L7" s="22">
        <v>162837822</v>
      </c>
      <c r="M7" s="22">
        <v>131080557</v>
      </c>
      <c r="N7" s="22">
        <v>455823540</v>
      </c>
      <c r="O7" s="22">
        <v>123348793</v>
      </c>
      <c r="P7" s="22">
        <v>160660203</v>
      </c>
      <c r="Q7" s="22">
        <v>113922464</v>
      </c>
      <c r="R7" s="22">
        <v>397931460</v>
      </c>
      <c r="S7" s="22">
        <v>0</v>
      </c>
      <c r="T7" s="22">
        <v>0</v>
      </c>
      <c r="U7" s="22">
        <v>0</v>
      </c>
      <c r="V7" s="22">
        <v>0</v>
      </c>
      <c r="W7" s="22">
        <v>1183182322</v>
      </c>
      <c r="X7" s="22">
        <v>1219127406</v>
      </c>
      <c r="Y7" s="22">
        <v>-35945084</v>
      </c>
      <c r="Z7" s="23">
        <v>-2.9484271966239435</v>
      </c>
      <c r="AA7" s="20">
        <v>1625503275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46439924</v>
      </c>
      <c r="D13" s="20">
        <v>0</v>
      </c>
      <c r="E13" s="21">
        <v>47522968</v>
      </c>
      <c r="F13" s="22">
        <v>47522968</v>
      </c>
      <c r="G13" s="22">
        <v>4000822</v>
      </c>
      <c r="H13" s="22">
        <v>4135374</v>
      </c>
      <c r="I13" s="22">
        <v>4312754</v>
      </c>
      <c r="J13" s="22">
        <v>12448950</v>
      </c>
      <c r="K13" s="22">
        <v>4726524</v>
      </c>
      <c r="L13" s="22">
        <v>5058363</v>
      </c>
      <c r="M13" s="22">
        <v>4534783</v>
      </c>
      <c r="N13" s="22">
        <v>14319670</v>
      </c>
      <c r="O13" s="22">
        <v>5704966</v>
      </c>
      <c r="P13" s="22">
        <v>5973493</v>
      </c>
      <c r="Q13" s="22">
        <v>4059117</v>
      </c>
      <c r="R13" s="22">
        <v>15737576</v>
      </c>
      <c r="S13" s="22">
        <v>0</v>
      </c>
      <c r="T13" s="22">
        <v>0</v>
      </c>
      <c r="U13" s="22">
        <v>0</v>
      </c>
      <c r="V13" s="22">
        <v>0</v>
      </c>
      <c r="W13" s="22">
        <v>42506196</v>
      </c>
      <c r="X13" s="22">
        <v>35642224</v>
      </c>
      <c r="Y13" s="22">
        <v>6863972</v>
      </c>
      <c r="Z13" s="23">
        <v>19.25797896337782</v>
      </c>
      <c r="AA13" s="20">
        <v>47522968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2011271</v>
      </c>
      <c r="D21" s="20">
        <v>0</v>
      </c>
      <c r="E21" s="21">
        <v>857408</v>
      </c>
      <c r="F21" s="22">
        <v>857408</v>
      </c>
      <c r="G21" s="22">
        <v>0</v>
      </c>
      <c r="H21" s="22">
        <v>-200870</v>
      </c>
      <c r="I21" s="22">
        <v>398714</v>
      </c>
      <c r="J21" s="22">
        <v>197844</v>
      </c>
      <c r="K21" s="22">
        <v>579610</v>
      </c>
      <c r="L21" s="22">
        <v>14609</v>
      </c>
      <c r="M21" s="22">
        <v>91452</v>
      </c>
      <c r="N21" s="22">
        <v>685671</v>
      </c>
      <c r="O21" s="22">
        <v>88557</v>
      </c>
      <c r="P21" s="22">
        <v>206303</v>
      </c>
      <c r="Q21" s="22">
        <v>118344</v>
      </c>
      <c r="R21" s="22">
        <v>413204</v>
      </c>
      <c r="S21" s="22">
        <v>0</v>
      </c>
      <c r="T21" s="22">
        <v>0</v>
      </c>
      <c r="U21" s="22">
        <v>0</v>
      </c>
      <c r="V21" s="22">
        <v>0</v>
      </c>
      <c r="W21" s="22">
        <v>1296719</v>
      </c>
      <c r="X21" s="22">
        <v>643055</v>
      </c>
      <c r="Y21" s="22">
        <v>653664</v>
      </c>
      <c r="Z21" s="23">
        <v>101.64978112292104</v>
      </c>
      <c r="AA21" s="20">
        <v>857408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424274505</v>
      </c>
      <c r="D28" s="20">
        <v>0</v>
      </c>
      <c r="E28" s="21">
        <v>414860516</v>
      </c>
      <c r="F28" s="22">
        <v>414860516</v>
      </c>
      <c r="G28" s="22">
        <v>0</v>
      </c>
      <c r="H28" s="22">
        <v>0</v>
      </c>
      <c r="I28" s="22">
        <v>0</v>
      </c>
      <c r="J28" s="22">
        <v>0</v>
      </c>
      <c r="K28" s="22">
        <v>172858549</v>
      </c>
      <c r="L28" s="22">
        <v>0</v>
      </c>
      <c r="M28" s="22">
        <v>0</v>
      </c>
      <c r="N28" s="22">
        <v>172858549</v>
      </c>
      <c r="O28" s="22">
        <v>127007890</v>
      </c>
      <c r="P28" s="22">
        <v>11278824</v>
      </c>
      <c r="Q28" s="22">
        <v>103715265</v>
      </c>
      <c r="R28" s="22">
        <v>242001979</v>
      </c>
      <c r="S28" s="22">
        <v>0</v>
      </c>
      <c r="T28" s="22">
        <v>0</v>
      </c>
      <c r="U28" s="22">
        <v>0</v>
      </c>
      <c r="V28" s="22">
        <v>0</v>
      </c>
      <c r="W28" s="22">
        <v>414860528</v>
      </c>
      <c r="X28" s="22">
        <v>311145359</v>
      </c>
      <c r="Y28" s="22">
        <v>103715169</v>
      </c>
      <c r="Z28" s="23">
        <v>33.333349188730786</v>
      </c>
      <c r="AA28" s="20">
        <v>414860516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1658067562</v>
      </c>
      <c r="D35" s="29">
        <f t="shared" ref="D35:Y35" si="0">SUM(D6:D34)</f>
        <v>0</v>
      </c>
      <c r="E35" s="30">
        <f t="shared" si="0"/>
        <v>2263308045</v>
      </c>
      <c r="F35" s="31">
        <f t="shared" si="0"/>
        <v>2088876736</v>
      </c>
      <c r="G35" s="31">
        <f t="shared" si="0"/>
        <v>90359388</v>
      </c>
      <c r="H35" s="31">
        <f t="shared" si="0"/>
        <v>119837020</v>
      </c>
      <c r="I35" s="31">
        <f t="shared" si="0"/>
        <v>131910222</v>
      </c>
      <c r="J35" s="31">
        <f t="shared" si="0"/>
        <v>342106630</v>
      </c>
      <c r="K35" s="31">
        <f t="shared" si="0"/>
        <v>340081137</v>
      </c>
      <c r="L35" s="31">
        <f t="shared" si="0"/>
        <v>167921284</v>
      </c>
      <c r="M35" s="31">
        <f t="shared" si="0"/>
        <v>135715753</v>
      </c>
      <c r="N35" s="31">
        <f t="shared" si="0"/>
        <v>643718174</v>
      </c>
      <c r="O35" s="31">
        <f t="shared" si="0"/>
        <v>256162143</v>
      </c>
      <c r="P35" s="31">
        <f t="shared" si="0"/>
        <v>178128937</v>
      </c>
      <c r="Q35" s="31">
        <f t="shared" si="0"/>
        <v>221826981</v>
      </c>
      <c r="R35" s="31">
        <f t="shared" si="0"/>
        <v>656118061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1641942865</v>
      </c>
      <c r="X35" s="31">
        <f t="shared" si="0"/>
        <v>1566657472</v>
      </c>
      <c r="Y35" s="31">
        <f t="shared" si="0"/>
        <v>75285393</v>
      </c>
      <c r="Z35" s="32">
        <f>+IF(X35&lt;&gt;0,+(Y35/X35)*100,0)</f>
        <v>4.8054788200697391</v>
      </c>
      <c r="AA35" s="29">
        <f>SUM(AA6:AA34)</f>
        <v>2088876736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7026219</v>
      </c>
      <c r="D37" s="20">
        <v>0</v>
      </c>
      <c r="E37" s="21">
        <v>11426459</v>
      </c>
      <c r="F37" s="22">
        <v>11426459</v>
      </c>
      <c r="G37" s="22">
        <v>606339</v>
      </c>
      <c r="H37" s="22">
        <v>675588</v>
      </c>
      <c r="I37" s="22">
        <v>1036946</v>
      </c>
      <c r="J37" s="22">
        <v>2318873</v>
      </c>
      <c r="K37" s="22">
        <v>1081366</v>
      </c>
      <c r="L37" s="22">
        <v>1263911</v>
      </c>
      <c r="M37" s="22">
        <v>972053</v>
      </c>
      <c r="N37" s="22">
        <v>3317330</v>
      </c>
      <c r="O37" s="22">
        <v>1023658</v>
      </c>
      <c r="P37" s="22">
        <v>1082222</v>
      </c>
      <c r="Q37" s="22">
        <v>903714</v>
      </c>
      <c r="R37" s="22">
        <v>3009594</v>
      </c>
      <c r="S37" s="22">
        <v>0</v>
      </c>
      <c r="T37" s="22">
        <v>0</v>
      </c>
      <c r="U37" s="22">
        <v>0</v>
      </c>
      <c r="V37" s="22">
        <v>0</v>
      </c>
      <c r="W37" s="22">
        <v>8645797</v>
      </c>
      <c r="X37" s="22">
        <v>8569797</v>
      </c>
      <c r="Y37" s="22">
        <v>76000</v>
      </c>
      <c r="Z37" s="23">
        <v>0.88683547579948507</v>
      </c>
      <c r="AA37" s="20">
        <v>11426459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1467149178</v>
      </c>
      <c r="D40" s="20">
        <v>0</v>
      </c>
      <c r="E40" s="21">
        <v>1517640390</v>
      </c>
      <c r="F40" s="22">
        <v>1517821066</v>
      </c>
      <c r="G40" s="22">
        <v>53798</v>
      </c>
      <c r="H40" s="22">
        <v>105194748</v>
      </c>
      <c r="I40" s="22">
        <v>817221508</v>
      </c>
      <c r="J40" s="22">
        <v>922470054</v>
      </c>
      <c r="K40" s="22">
        <v>300528298</v>
      </c>
      <c r="L40" s="22">
        <v>228398481</v>
      </c>
      <c r="M40" s="22">
        <v>-707400562</v>
      </c>
      <c r="N40" s="22">
        <v>-178473783</v>
      </c>
      <c r="O40" s="22">
        <v>145246080</v>
      </c>
      <c r="P40" s="22">
        <v>149680647</v>
      </c>
      <c r="Q40" s="22">
        <v>137122403</v>
      </c>
      <c r="R40" s="22">
        <v>432049130</v>
      </c>
      <c r="S40" s="22">
        <v>0</v>
      </c>
      <c r="T40" s="22">
        <v>0</v>
      </c>
      <c r="U40" s="22">
        <v>0</v>
      </c>
      <c r="V40" s="22">
        <v>0</v>
      </c>
      <c r="W40" s="22">
        <v>1176045401</v>
      </c>
      <c r="X40" s="22">
        <v>1138015795</v>
      </c>
      <c r="Y40" s="22">
        <v>38029606</v>
      </c>
      <c r="Z40" s="23">
        <v>3.3417467637169311</v>
      </c>
      <c r="AA40" s="20">
        <v>1517821066</v>
      </c>
    </row>
    <row r="41" spans="1:27" x14ac:dyDescent="0.25">
      <c r="A41" s="19" t="s">
        <v>67</v>
      </c>
      <c r="B41" s="15" t="s">
        <v>32</v>
      </c>
      <c r="C41" s="20">
        <v>657138963</v>
      </c>
      <c r="D41" s="20">
        <v>0</v>
      </c>
      <c r="E41" s="21">
        <v>449983646</v>
      </c>
      <c r="F41" s="22">
        <v>358320455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268740333</v>
      </c>
      <c r="Y41" s="22">
        <v>-268740333</v>
      </c>
      <c r="Z41" s="23">
        <v>-100</v>
      </c>
      <c r="AA41" s="20">
        <v>358320455</v>
      </c>
    </row>
    <row r="42" spans="1:27" x14ac:dyDescent="0.25">
      <c r="A42" s="19" t="s">
        <v>68</v>
      </c>
      <c r="B42" s="15" t="s">
        <v>32</v>
      </c>
      <c r="C42" s="20">
        <v>91617467</v>
      </c>
      <c r="D42" s="20">
        <v>0</v>
      </c>
      <c r="E42" s="21">
        <v>18974278</v>
      </c>
      <c r="F42" s="22">
        <v>58715024</v>
      </c>
      <c r="G42" s="22">
        <v>1574407</v>
      </c>
      <c r="H42" s="22">
        <v>1574407</v>
      </c>
      <c r="I42" s="22">
        <v>1574407</v>
      </c>
      <c r="J42" s="22">
        <v>4723221</v>
      </c>
      <c r="K42" s="22">
        <v>1574407</v>
      </c>
      <c r="L42" s="22">
        <v>0</v>
      </c>
      <c r="M42" s="22">
        <v>3148814</v>
      </c>
      <c r="N42" s="22">
        <v>4723221</v>
      </c>
      <c r="O42" s="22">
        <v>1574407</v>
      </c>
      <c r="P42" s="22">
        <v>12718666</v>
      </c>
      <c r="Q42" s="22">
        <v>3028608</v>
      </c>
      <c r="R42" s="22">
        <v>17321681</v>
      </c>
      <c r="S42" s="22">
        <v>0</v>
      </c>
      <c r="T42" s="22">
        <v>0</v>
      </c>
      <c r="U42" s="22">
        <v>0</v>
      </c>
      <c r="V42" s="22">
        <v>0</v>
      </c>
      <c r="W42" s="22">
        <v>26768123</v>
      </c>
      <c r="X42" s="22">
        <v>41734356</v>
      </c>
      <c r="Y42" s="22">
        <v>-14966233</v>
      </c>
      <c r="Z42" s="23">
        <v>-35.860701911873278</v>
      </c>
      <c r="AA42" s="20">
        <v>58715024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88578002</v>
      </c>
      <c r="D44" s="20">
        <v>0</v>
      </c>
      <c r="E44" s="21">
        <v>45706784</v>
      </c>
      <c r="F44" s="22">
        <v>44706784</v>
      </c>
      <c r="G44" s="22">
        <v>0</v>
      </c>
      <c r="H44" s="22">
        <v>4524166</v>
      </c>
      <c r="I44" s="22">
        <v>7582157</v>
      </c>
      <c r="J44" s="22">
        <v>12106323</v>
      </c>
      <c r="K44" s="22">
        <v>3481690</v>
      </c>
      <c r="L44" s="22">
        <v>478153</v>
      </c>
      <c r="M44" s="22">
        <v>700154</v>
      </c>
      <c r="N44" s="22">
        <v>4659997</v>
      </c>
      <c r="O44" s="22">
        <v>8708280</v>
      </c>
      <c r="P44" s="22">
        <v>833066</v>
      </c>
      <c r="Q44" s="22">
        <v>2250396</v>
      </c>
      <c r="R44" s="22">
        <v>11791742</v>
      </c>
      <c r="S44" s="22">
        <v>0</v>
      </c>
      <c r="T44" s="22">
        <v>0</v>
      </c>
      <c r="U44" s="22">
        <v>0</v>
      </c>
      <c r="V44" s="22">
        <v>0</v>
      </c>
      <c r="W44" s="22">
        <v>28558062</v>
      </c>
      <c r="X44" s="22">
        <v>33530085</v>
      </c>
      <c r="Y44" s="22">
        <v>-4972023</v>
      </c>
      <c r="Z44" s="23">
        <v>-14.828542784785665</v>
      </c>
      <c r="AA44" s="20">
        <v>44706784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11478283</v>
      </c>
      <c r="D47" s="20">
        <v>0</v>
      </c>
      <c r="E47" s="21">
        <v>21625429</v>
      </c>
      <c r="F47" s="22">
        <v>22444753</v>
      </c>
      <c r="G47" s="22">
        <v>4892</v>
      </c>
      <c r="H47" s="22">
        <v>1274882</v>
      </c>
      <c r="I47" s="22">
        <v>1311235</v>
      </c>
      <c r="J47" s="22">
        <v>2591009</v>
      </c>
      <c r="K47" s="22">
        <v>1734014</v>
      </c>
      <c r="L47" s="22">
        <v>300759</v>
      </c>
      <c r="M47" s="22">
        <v>1035578</v>
      </c>
      <c r="N47" s="22">
        <v>3070351</v>
      </c>
      <c r="O47" s="22">
        <v>722023</v>
      </c>
      <c r="P47" s="22">
        <v>924469</v>
      </c>
      <c r="Q47" s="22">
        <v>1951532</v>
      </c>
      <c r="R47" s="22">
        <v>3598024</v>
      </c>
      <c r="S47" s="22">
        <v>0</v>
      </c>
      <c r="T47" s="22">
        <v>0</v>
      </c>
      <c r="U47" s="22">
        <v>0</v>
      </c>
      <c r="V47" s="22">
        <v>0</v>
      </c>
      <c r="W47" s="22">
        <v>9259384</v>
      </c>
      <c r="X47" s="22">
        <v>17183559</v>
      </c>
      <c r="Y47" s="22">
        <v>-7924175</v>
      </c>
      <c r="Z47" s="23">
        <v>-46.11486479605302</v>
      </c>
      <c r="AA47" s="20">
        <v>22444753</v>
      </c>
    </row>
    <row r="48" spans="1:27" x14ac:dyDescent="0.25">
      <c r="A48" s="19" t="s">
        <v>74</v>
      </c>
      <c r="B48" s="15" t="s">
        <v>32</v>
      </c>
      <c r="C48" s="20">
        <v>11389578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2334377690</v>
      </c>
      <c r="D50" s="29">
        <f t="shared" ref="D50:Y50" si="1">SUM(D37:D49)</f>
        <v>0</v>
      </c>
      <c r="E50" s="30">
        <f t="shared" si="1"/>
        <v>2065356986</v>
      </c>
      <c r="F50" s="31">
        <f t="shared" si="1"/>
        <v>2013434541</v>
      </c>
      <c r="G50" s="31">
        <f t="shared" si="1"/>
        <v>2239436</v>
      </c>
      <c r="H50" s="31">
        <f t="shared" si="1"/>
        <v>113243791</v>
      </c>
      <c r="I50" s="31">
        <f t="shared" si="1"/>
        <v>828726253</v>
      </c>
      <c r="J50" s="31">
        <f t="shared" si="1"/>
        <v>944209480</v>
      </c>
      <c r="K50" s="31">
        <f t="shared" si="1"/>
        <v>308399775</v>
      </c>
      <c r="L50" s="31">
        <f t="shared" si="1"/>
        <v>230441304</v>
      </c>
      <c r="M50" s="31">
        <f t="shared" si="1"/>
        <v>-701543963</v>
      </c>
      <c r="N50" s="31">
        <f t="shared" si="1"/>
        <v>-162702884</v>
      </c>
      <c r="O50" s="31">
        <f t="shared" si="1"/>
        <v>157274448</v>
      </c>
      <c r="P50" s="31">
        <f t="shared" si="1"/>
        <v>165239070</v>
      </c>
      <c r="Q50" s="31">
        <f t="shared" si="1"/>
        <v>145256653</v>
      </c>
      <c r="R50" s="31">
        <f t="shared" si="1"/>
        <v>467770171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1249276767</v>
      </c>
      <c r="X50" s="31">
        <f t="shared" si="1"/>
        <v>1507773925</v>
      </c>
      <c r="Y50" s="31">
        <f t="shared" si="1"/>
        <v>-258497158</v>
      </c>
      <c r="Z50" s="32">
        <f>+IF(X50&lt;&gt;0,+(Y50/X50)*100,0)</f>
        <v>-17.144291575409756</v>
      </c>
      <c r="AA50" s="29">
        <f>SUM(AA37:AA49)</f>
        <v>2013434541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-676310128</v>
      </c>
      <c r="D51" s="39">
        <f t="shared" si="2"/>
        <v>0</v>
      </c>
      <c r="E51" s="40">
        <f t="shared" si="2"/>
        <v>197951059</v>
      </c>
      <c r="F51" s="41">
        <f t="shared" si="2"/>
        <v>75442195</v>
      </c>
      <c r="G51" s="41">
        <f t="shared" si="2"/>
        <v>88119952</v>
      </c>
      <c r="H51" s="41">
        <f t="shared" si="2"/>
        <v>6593229</v>
      </c>
      <c r="I51" s="41">
        <f t="shared" si="2"/>
        <v>-696816031</v>
      </c>
      <c r="J51" s="41">
        <f t="shared" si="2"/>
        <v>-602102850</v>
      </c>
      <c r="K51" s="41">
        <f t="shared" si="2"/>
        <v>31681362</v>
      </c>
      <c r="L51" s="41">
        <f t="shared" si="2"/>
        <v>-62520020</v>
      </c>
      <c r="M51" s="41">
        <f t="shared" si="2"/>
        <v>837259716</v>
      </c>
      <c r="N51" s="41">
        <f t="shared" si="2"/>
        <v>806421058</v>
      </c>
      <c r="O51" s="41">
        <f t="shared" si="2"/>
        <v>98887695</v>
      </c>
      <c r="P51" s="41">
        <f t="shared" si="2"/>
        <v>12889867</v>
      </c>
      <c r="Q51" s="41">
        <f t="shared" si="2"/>
        <v>76570328</v>
      </c>
      <c r="R51" s="41">
        <f t="shared" si="2"/>
        <v>188347890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392666098</v>
      </c>
      <c r="X51" s="41">
        <f t="shared" si="2"/>
        <v>58883547</v>
      </c>
      <c r="Y51" s="41">
        <f t="shared" si="2"/>
        <v>333782551</v>
      </c>
      <c r="Z51" s="42">
        <f>+IF(X51&lt;&gt;0,+(Y51/X51)*100,0)</f>
        <v>566.85197819350117</v>
      </c>
      <c r="AA51" s="39">
        <f>+AA35-AA50</f>
        <v>75442195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-676310128</v>
      </c>
      <c r="D54" s="48">
        <f t="shared" si="3"/>
        <v>0</v>
      </c>
      <c r="E54" s="49">
        <f t="shared" si="3"/>
        <v>197951059</v>
      </c>
      <c r="F54" s="50">
        <f t="shared" si="3"/>
        <v>75442195</v>
      </c>
      <c r="G54" s="50">
        <f t="shared" si="3"/>
        <v>88119952</v>
      </c>
      <c r="H54" s="50">
        <f t="shared" si="3"/>
        <v>6593229</v>
      </c>
      <c r="I54" s="50">
        <f t="shared" si="3"/>
        <v>-696816031</v>
      </c>
      <c r="J54" s="50">
        <f t="shared" si="3"/>
        <v>-602102850</v>
      </c>
      <c r="K54" s="50">
        <f t="shared" si="3"/>
        <v>31681362</v>
      </c>
      <c r="L54" s="50">
        <f t="shared" si="3"/>
        <v>-62520020</v>
      </c>
      <c r="M54" s="50">
        <f t="shared" si="3"/>
        <v>837259716</v>
      </c>
      <c r="N54" s="50">
        <f t="shared" si="3"/>
        <v>806421058</v>
      </c>
      <c r="O54" s="50">
        <f t="shared" si="3"/>
        <v>98887695</v>
      </c>
      <c r="P54" s="50">
        <f t="shared" si="3"/>
        <v>12889867</v>
      </c>
      <c r="Q54" s="50">
        <f t="shared" si="3"/>
        <v>76570328</v>
      </c>
      <c r="R54" s="50">
        <f t="shared" si="3"/>
        <v>188347890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392666098</v>
      </c>
      <c r="X54" s="50">
        <f t="shared" si="3"/>
        <v>58883547</v>
      </c>
      <c r="Y54" s="50">
        <f t="shared" si="3"/>
        <v>333782551</v>
      </c>
      <c r="Z54" s="51">
        <f>+IF(X54&lt;&gt;0,+(Y54/X54)*100,0)</f>
        <v>566.85197819350117</v>
      </c>
      <c r="AA54" s="48">
        <f>SUM(AA51:AA53)</f>
        <v>75442195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-676310128</v>
      </c>
      <c r="D56" s="54">
        <f>+D54-D55</f>
        <v>0</v>
      </c>
      <c r="E56" s="55">
        <f t="shared" si="4"/>
        <v>197951059</v>
      </c>
      <c r="F56" s="56">
        <f t="shared" si="4"/>
        <v>75442195</v>
      </c>
      <c r="G56" s="56">
        <f t="shared" si="4"/>
        <v>88119952</v>
      </c>
      <c r="H56" s="56">
        <f t="shared" si="4"/>
        <v>6593229</v>
      </c>
      <c r="I56" s="56">
        <f t="shared" si="4"/>
        <v>-696816031</v>
      </c>
      <c r="J56" s="56">
        <f t="shared" si="4"/>
        <v>-602102850</v>
      </c>
      <c r="K56" s="56">
        <f t="shared" si="4"/>
        <v>31681362</v>
      </c>
      <c r="L56" s="56">
        <f t="shared" si="4"/>
        <v>-62520020</v>
      </c>
      <c r="M56" s="56">
        <f t="shared" si="4"/>
        <v>837259716</v>
      </c>
      <c r="N56" s="56">
        <f t="shared" si="4"/>
        <v>806421058</v>
      </c>
      <c r="O56" s="56">
        <f t="shared" si="4"/>
        <v>98887695</v>
      </c>
      <c r="P56" s="56">
        <f t="shared" si="4"/>
        <v>12889867</v>
      </c>
      <c r="Q56" s="56">
        <f t="shared" si="4"/>
        <v>76570328</v>
      </c>
      <c r="R56" s="56">
        <f t="shared" si="4"/>
        <v>188347890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392666098</v>
      </c>
      <c r="X56" s="56">
        <f t="shared" si="4"/>
        <v>58883547</v>
      </c>
      <c r="Y56" s="56">
        <f t="shared" si="4"/>
        <v>333782551</v>
      </c>
      <c r="Z56" s="57">
        <f>+IF(X56&lt;&gt;0,+(Y56/X56)*100,0)</f>
        <v>566.85197819350117</v>
      </c>
      <c r="AA56" s="54">
        <f>+AA54-AA55</f>
        <v>75442195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-676310128</v>
      </c>
      <c r="D59" s="48">
        <f>SUM(D56:D58)</f>
        <v>0</v>
      </c>
      <c r="E59" s="49">
        <f t="shared" si="5"/>
        <v>197951059</v>
      </c>
      <c r="F59" s="50">
        <f t="shared" si="5"/>
        <v>75442195</v>
      </c>
      <c r="G59" s="50">
        <f t="shared" si="5"/>
        <v>88119952</v>
      </c>
      <c r="H59" s="50">
        <f t="shared" si="5"/>
        <v>6593229</v>
      </c>
      <c r="I59" s="50">
        <f t="shared" si="5"/>
        <v>-696816031</v>
      </c>
      <c r="J59" s="50">
        <f t="shared" si="5"/>
        <v>-602102850</v>
      </c>
      <c r="K59" s="50">
        <f t="shared" si="5"/>
        <v>31681362</v>
      </c>
      <c r="L59" s="50">
        <f t="shared" si="5"/>
        <v>-62520020</v>
      </c>
      <c r="M59" s="50">
        <f t="shared" si="5"/>
        <v>837259716</v>
      </c>
      <c r="N59" s="50">
        <f t="shared" si="5"/>
        <v>806421058</v>
      </c>
      <c r="O59" s="50">
        <f t="shared" si="5"/>
        <v>98887695</v>
      </c>
      <c r="P59" s="50">
        <f t="shared" si="5"/>
        <v>12889867</v>
      </c>
      <c r="Q59" s="50">
        <f t="shared" si="5"/>
        <v>76570328</v>
      </c>
      <c r="R59" s="50">
        <f t="shared" si="5"/>
        <v>188347890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392666098</v>
      </c>
      <c r="X59" s="50">
        <f t="shared" si="5"/>
        <v>58883547</v>
      </c>
      <c r="Y59" s="50">
        <f t="shared" si="5"/>
        <v>333782551</v>
      </c>
      <c r="Z59" s="51">
        <f>+IF(X59&lt;&gt;0,+(Y59/X59)*100,0)</f>
        <v>566.85197819350117</v>
      </c>
      <c r="AA59" s="48">
        <f>SUM(AA56:AA58)</f>
        <v>75442195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-676310128</v>
      </c>
      <c r="D62" s="65">
        <f>SUM(D59:D61)</f>
        <v>0</v>
      </c>
      <c r="E62" s="66">
        <f t="shared" si="6"/>
        <v>197951059</v>
      </c>
      <c r="F62" s="67">
        <f t="shared" si="6"/>
        <v>75442195</v>
      </c>
      <c r="G62" s="67">
        <f t="shared" si="6"/>
        <v>88119952</v>
      </c>
      <c r="H62" s="67">
        <f t="shared" si="6"/>
        <v>6593229</v>
      </c>
      <c r="I62" s="67">
        <f t="shared" si="6"/>
        <v>-696816031</v>
      </c>
      <c r="J62" s="67">
        <f t="shared" si="6"/>
        <v>-602102850</v>
      </c>
      <c r="K62" s="67">
        <f t="shared" si="6"/>
        <v>31681362</v>
      </c>
      <c r="L62" s="67">
        <f t="shared" si="6"/>
        <v>-62520020</v>
      </c>
      <c r="M62" s="67">
        <f t="shared" si="6"/>
        <v>837259716</v>
      </c>
      <c r="N62" s="67">
        <f t="shared" si="6"/>
        <v>806421058</v>
      </c>
      <c r="O62" s="67">
        <f t="shared" si="6"/>
        <v>98887695</v>
      </c>
      <c r="P62" s="67">
        <f t="shared" si="6"/>
        <v>12889867</v>
      </c>
      <c r="Q62" s="67">
        <f t="shared" si="6"/>
        <v>76570328</v>
      </c>
      <c r="R62" s="67">
        <f t="shared" si="6"/>
        <v>188347890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392666098</v>
      </c>
      <c r="X62" s="67">
        <f t="shared" si="6"/>
        <v>58883547</v>
      </c>
      <c r="Y62" s="67">
        <f t="shared" si="6"/>
        <v>333782551</v>
      </c>
      <c r="Z62" s="68">
        <f>+IF(X62&lt;&gt;0,+(Y62/X62)*100,0)</f>
        <v>566.85197819350117</v>
      </c>
      <c r="AA62" s="65">
        <f>SUM(AA59:AA61)</f>
        <v>75442195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281574302</v>
      </c>
      <c r="D7" s="20">
        <v>0</v>
      </c>
      <c r="E7" s="21">
        <v>322105651</v>
      </c>
      <c r="F7" s="22">
        <v>322105651</v>
      </c>
      <c r="G7" s="22">
        <v>23404614</v>
      </c>
      <c r="H7" s="22">
        <v>27612500</v>
      </c>
      <c r="I7" s="22">
        <v>27128228</v>
      </c>
      <c r="J7" s="22">
        <v>78145342</v>
      </c>
      <c r="K7" s="22">
        <v>24303204</v>
      </c>
      <c r="L7" s="22">
        <v>21612998</v>
      </c>
      <c r="M7" s="22">
        <v>24036888</v>
      </c>
      <c r="N7" s="22">
        <v>69953090</v>
      </c>
      <c r="O7" s="22">
        <v>27422132</v>
      </c>
      <c r="P7" s="22">
        <v>23405918</v>
      </c>
      <c r="Q7" s="22">
        <v>23846736</v>
      </c>
      <c r="R7" s="22">
        <v>74674786</v>
      </c>
      <c r="S7" s="22">
        <v>0</v>
      </c>
      <c r="T7" s="22">
        <v>0</v>
      </c>
      <c r="U7" s="22">
        <v>0</v>
      </c>
      <c r="V7" s="22">
        <v>0</v>
      </c>
      <c r="W7" s="22">
        <v>222773218</v>
      </c>
      <c r="X7" s="22">
        <v>241579215</v>
      </c>
      <c r="Y7" s="22">
        <v>-18805997</v>
      </c>
      <c r="Z7" s="23">
        <v>-7.7846088704278626</v>
      </c>
      <c r="AA7" s="20">
        <v>322105651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34555229</v>
      </c>
      <c r="D28" s="20">
        <v>0</v>
      </c>
      <c r="E28" s="21">
        <v>3745396</v>
      </c>
      <c r="F28" s="22">
        <v>3745396</v>
      </c>
      <c r="G28" s="22">
        <v>1560500</v>
      </c>
      <c r="H28" s="22">
        <v>0</v>
      </c>
      <c r="I28" s="22">
        <v>0</v>
      </c>
      <c r="J28" s="22">
        <v>1560500</v>
      </c>
      <c r="K28" s="22">
        <v>0</v>
      </c>
      <c r="L28" s="22">
        <v>0</v>
      </c>
      <c r="M28" s="22">
        <v>1248472</v>
      </c>
      <c r="N28" s="22">
        <v>1248472</v>
      </c>
      <c r="O28" s="22">
        <v>0</v>
      </c>
      <c r="P28" s="22">
        <v>0</v>
      </c>
      <c r="Q28" s="22">
        <v>936424</v>
      </c>
      <c r="R28" s="22">
        <v>936424</v>
      </c>
      <c r="S28" s="22">
        <v>0</v>
      </c>
      <c r="T28" s="22">
        <v>0</v>
      </c>
      <c r="U28" s="22">
        <v>0</v>
      </c>
      <c r="V28" s="22">
        <v>0</v>
      </c>
      <c r="W28" s="22">
        <v>3745396</v>
      </c>
      <c r="X28" s="22">
        <v>2809044</v>
      </c>
      <c r="Y28" s="22">
        <v>936352</v>
      </c>
      <c r="Z28" s="23">
        <v>33.333475730533237</v>
      </c>
      <c r="AA28" s="20">
        <v>3745396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316129531</v>
      </c>
      <c r="D35" s="29">
        <f t="shared" ref="D35:Y35" si="0">SUM(D6:D34)</f>
        <v>0</v>
      </c>
      <c r="E35" s="30">
        <f t="shared" si="0"/>
        <v>325851047</v>
      </c>
      <c r="F35" s="31">
        <f t="shared" si="0"/>
        <v>325851047</v>
      </c>
      <c r="G35" s="31">
        <f t="shared" si="0"/>
        <v>24965114</v>
      </c>
      <c r="H35" s="31">
        <f t="shared" si="0"/>
        <v>27612500</v>
      </c>
      <c r="I35" s="31">
        <f t="shared" si="0"/>
        <v>27128228</v>
      </c>
      <c r="J35" s="31">
        <f t="shared" si="0"/>
        <v>79705842</v>
      </c>
      <c r="K35" s="31">
        <f t="shared" si="0"/>
        <v>24303204</v>
      </c>
      <c r="L35" s="31">
        <f t="shared" si="0"/>
        <v>21612998</v>
      </c>
      <c r="M35" s="31">
        <f t="shared" si="0"/>
        <v>25285360</v>
      </c>
      <c r="N35" s="31">
        <f t="shared" si="0"/>
        <v>71201562</v>
      </c>
      <c r="O35" s="31">
        <f t="shared" si="0"/>
        <v>27422132</v>
      </c>
      <c r="P35" s="31">
        <f t="shared" si="0"/>
        <v>23405918</v>
      </c>
      <c r="Q35" s="31">
        <f t="shared" si="0"/>
        <v>24783160</v>
      </c>
      <c r="R35" s="31">
        <f t="shared" si="0"/>
        <v>75611210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226518614</v>
      </c>
      <c r="X35" s="31">
        <f t="shared" si="0"/>
        <v>244388259</v>
      </c>
      <c r="Y35" s="31">
        <f t="shared" si="0"/>
        <v>-17869645</v>
      </c>
      <c r="Z35" s="32">
        <f>+IF(X35&lt;&gt;0,+(Y35/X35)*100,0)</f>
        <v>-7.3119899757541127</v>
      </c>
      <c r="AA35" s="29">
        <f>SUM(AA6:AA34)</f>
        <v>325851047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24966242</v>
      </c>
      <c r="D37" s="20">
        <v>0</v>
      </c>
      <c r="E37" s="21">
        <v>29632867</v>
      </c>
      <c r="F37" s="22">
        <v>30873276</v>
      </c>
      <c r="G37" s="22">
        <v>2291402</v>
      </c>
      <c r="H37" s="22">
        <v>2282067</v>
      </c>
      <c r="I37" s="22">
        <v>2260602</v>
      </c>
      <c r="J37" s="22">
        <v>6834071</v>
      </c>
      <c r="K37" s="22">
        <v>2340775</v>
      </c>
      <c r="L37" s="22">
        <v>2130925</v>
      </c>
      <c r="M37" s="22">
        <v>2278751</v>
      </c>
      <c r="N37" s="22">
        <v>6750451</v>
      </c>
      <c r="O37" s="22">
        <v>2287572</v>
      </c>
      <c r="P37" s="22">
        <v>2348262</v>
      </c>
      <c r="Q37" s="22">
        <v>2093044</v>
      </c>
      <c r="R37" s="22">
        <v>6728878</v>
      </c>
      <c r="S37" s="22">
        <v>0</v>
      </c>
      <c r="T37" s="22">
        <v>0</v>
      </c>
      <c r="U37" s="22">
        <v>0</v>
      </c>
      <c r="V37" s="22">
        <v>0</v>
      </c>
      <c r="W37" s="22">
        <v>20313400</v>
      </c>
      <c r="X37" s="22">
        <v>22894117</v>
      </c>
      <c r="Y37" s="22">
        <v>-2580717</v>
      </c>
      <c r="Z37" s="23">
        <v>-11.272402425479001</v>
      </c>
      <c r="AA37" s="20">
        <v>30873276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120753263</v>
      </c>
      <c r="D40" s="20">
        <v>0</v>
      </c>
      <c r="E40" s="21">
        <v>154728380</v>
      </c>
      <c r="F40" s="22">
        <v>154228380</v>
      </c>
      <c r="G40" s="22">
        <v>8221698</v>
      </c>
      <c r="H40" s="22">
        <v>10646873</v>
      </c>
      <c r="I40" s="22">
        <v>11339470</v>
      </c>
      <c r="J40" s="22">
        <v>30208041</v>
      </c>
      <c r="K40" s="22">
        <v>9318929</v>
      </c>
      <c r="L40" s="22">
        <v>8940323</v>
      </c>
      <c r="M40" s="22">
        <v>9481409</v>
      </c>
      <c r="N40" s="22">
        <v>27740661</v>
      </c>
      <c r="O40" s="22">
        <v>12303807</v>
      </c>
      <c r="P40" s="22">
        <v>9588616</v>
      </c>
      <c r="Q40" s="22">
        <v>8888588</v>
      </c>
      <c r="R40" s="22">
        <v>30781011</v>
      </c>
      <c r="S40" s="22">
        <v>0</v>
      </c>
      <c r="T40" s="22">
        <v>0</v>
      </c>
      <c r="U40" s="22">
        <v>0</v>
      </c>
      <c r="V40" s="22">
        <v>0</v>
      </c>
      <c r="W40" s="22">
        <v>88729713</v>
      </c>
      <c r="X40" s="22">
        <v>115846306</v>
      </c>
      <c r="Y40" s="22">
        <v>-27116593</v>
      </c>
      <c r="Z40" s="23">
        <v>-23.40738685271501</v>
      </c>
      <c r="AA40" s="20">
        <v>154228380</v>
      </c>
    </row>
    <row r="41" spans="1:27" x14ac:dyDescent="0.25">
      <c r="A41" s="19" t="s">
        <v>67</v>
      </c>
      <c r="B41" s="15" t="s">
        <v>32</v>
      </c>
      <c r="C41" s="20">
        <v>9170613</v>
      </c>
      <c r="D41" s="20">
        <v>0</v>
      </c>
      <c r="E41" s="21">
        <v>28500000</v>
      </c>
      <c r="F41" s="22">
        <v>30995000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30151037</v>
      </c>
      <c r="N41" s="22">
        <v>30151037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30151037</v>
      </c>
      <c r="X41" s="22">
        <v>22259375</v>
      </c>
      <c r="Y41" s="22">
        <v>7891662</v>
      </c>
      <c r="Z41" s="23">
        <v>35.453205671767513</v>
      </c>
      <c r="AA41" s="20">
        <v>30995000</v>
      </c>
    </row>
    <row r="42" spans="1:27" x14ac:dyDescent="0.25">
      <c r="A42" s="19" t="s">
        <v>68</v>
      </c>
      <c r="B42" s="15" t="s">
        <v>32</v>
      </c>
      <c r="C42" s="20">
        <v>17412730</v>
      </c>
      <c r="D42" s="20">
        <v>0</v>
      </c>
      <c r="E42" s="21">
        <v>15475488</v>
      </c>
      <c r="F42" s="22">
        <v>18577988</v>
      </c>
      <c r="G42" s="22">
        <v>4800000</v>
      </c>
      <c r="H42" s="22">
        <v>3000000</v>
      </c>
      <c r="I42" s="22">
        <v>3000000</v>
      </c>
      <c r="J42" s="22">
        <v>10800000</v>
      </c>
      <c r="K42" s="22">
        <v>0</v>
      </c>
      <c r="L42" s="22">
        <v>-3168721</v>
      </c>
      <c r="M42" s="22">
        <v>1526264</v>
      </c>
      <c r="N42" s="22">
        <v>-1642457</v>
      </c>
      <c r="O42" s="22">
        <v>1526262</v>
      </c>
      <c r="P42" s="22">
        <v>1526263</v>
      </c>
      <c r="Q42" s="22">
        <v>1522240</v>
      </c>
      <c r="R42" s="22">
        <v>4574765</v>
      </c>
      <c r="S42" s="22">
        <v>0</v>
      </c>
      <c r="T42" s="22">
        <v>0</v>
      </c>
      <c r="U42" s="22">
        <v>0</v>
      </c>
      <c r="V42" s="22">
        <v>0</v>
      </c>
      <c r="W42" s="22">
        <v>13732308</v>
      </c>
      <c r="X42" s="22">
        <v>13494294</v>
      </c>
      <c r="Y42" s="22">
        <v>238014</v>
      </c>
      <c r="Z42" s="23">
        <v>1.7638121712777268</v>
      </c>
      <c r="AA42" s="20">
        <v>18577988</v>
      </c>
    </row>
    <row r="43" spans="1:27" x14ac:dyDescent="0.25">
      <c r="A43" s="19" t="s">
        <v>69</v>
      </c>
      <c r="B43" s="15" t="s">
        <v>32</v>
      </c>
      <c r="C43" s="20">
        <v>4813676</v>
      </c>
      <c r="D43" s="20">
        <v>0</v>
      </c>
      <c r="E43" s="21">
        <v>4596385</v>
      </c>
      <c r="F43" s="22">
        <v>4596385</v>
      </c>
      <c r="G43" s="22">
        <v>0</v>
      </c>
      <c r="H43" s="22">
        <v>22368</v>
      </c>
      <c r="I43" s="22">
        <v>11112</v>
      </c>
      <c r="J43" s="22">
        <v>33480</v>
      </c>
      <c r="K43" s="22">
        <v>10244</v>
      </c>
      <c r="L43" s="22">
        <v>8776</v>
      </c>
      <c r="M43" s="22">
        <v>2169886</v>
      </c>
      <c r="N43" s="22">
        <v>2188906</v>
      </c>
      <c r="O43" s="22">
        <v>8085</v>
      </c>
      <c r="P43" s="22">
        <v>7574</v>
      </c>
      <c r="Q43" s="22">
        <v>7789</v>
      </c>
      <c r="R43" s="22">
        <v>23448</v>
      </c>
      <c r="S43" s="22">
        <v>0</v>
      </c>
      <c r="T43" s="22">
        <v>0</v>
      </c>
      <c r="U43" s="22">
        <v>0</v>
      </c>
      <c r="V43" s="22">
        <v>0</v>
      </c>
      <c r="W43" s="22">
        <v>2245834</v>
      </c>
      <c r="X43" s="22">
        <v>3447297</v>
      </c>
      <c r="Y43" s="22">
        <v>-1201463</v>
      </c>
      <c r="Z43" s="23">
        <v>-34.852320528228347</v>
      </c>
      <c r="AA43" s="20">
        <v>4596385</v>
      </c>
    </row>
    <row r="44" spans="1:27" x14ac:dyDescent="0.25">
      <c r="A44" s="19" t="s">
        <v>70</v>
      </c>
      <c r="B44" s="15" t="s">
        <v>32</v>
      </c>
      <c r="C44" s="20">
        <v>24237941</v>
      </c>
      <c r="D44" s="20">
        <v>0</v>
      </c>
      <c r="E44" s="21">
        <v>26545889</v>
      </c>
      <c r="F44" s="22">
        <v>27759889</v>
      </c>
      <c r="G44" s="22">
        <v>0</v>
      </c>
      <c r="H44" s="22">
        <v>903751</v>
      </c>
      <c r="I44" s="22">
        <v>2052394</v>
      </c>
      <c r="J44" s="22">
        <v>2956145</v>
      </c>
      <c r="K44" s="22">
        <v>2311187</v>
      </c>
      <c r="L44" s="22">
        <v>1768822</v>
      </c>
      <c r="M44" s="22">
        <v>3564350</v>
      </c>
      <c r="N44" s="22">
        <v>7644359</v>
      </c>
      <c r="O44" s="22">
        <v>2241423</v>
      </c>
      <c r="P44" s="22">
        <v>4463852</v>
      </c>
      <c r="Q44" s="22">
        <v>2311663</v>
      </c>
      <c r="R44" s="22">
        <v>9016938</v>
      </c>
      <c r="S44" s="22">
        <v>0</v>
      </c>
      <c r="T44" s="22">
        <v>0</v>
      </c>
      <c r="U44" s="22">
        <v>0</v>
      </c>
      <c r="V44" s="22">
        <v>0</v>
      </c>
      <c r="W44" s="22">
        <v>19617442</v>
      </c>
      <c r="X44" s="22">
        <v>20012141</v>
      </c>
      <c r="Y44" s="22">
        <v>-394699</v>
      </c>
      <c r="Z44" s="23">
        <v>-1.9722977166710949</v>
      </c>
      <c r="AA44" s="20">
        <v>27759889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64003112</v>
      </c>
      <c r="D46" s="20">
        <v>0</v>
      </c>
      <c r="E46" s="21">
        <v>3391125</v>
      </c>
      <c r="F46" s="22">
        <v>32433125</v>
      </c>
      <c r="G46" s="22">
        <v>176319</v>
      </c>
      <c r="H46" s="22">
        <v>2537258</v>
      </c>
      <c r="I46" s="22">
        <v>0</v>
      </c>
      <c r="J46" s="22">
        <v>2713577</v>
      </c>
      <c r="K46" s="22">
        <v>1560630</v>
      </c>
      <c r="L46" s="22">
        <v>0</v>
      </c>
      <c r="M46" s="22">
        <v>1253789</v>
      </c>
      <c r="N46" s="22">
        <v>2814419</v>
      </c>
      <c r="O46" s="22">
        <v>67461</v>
      </c>
      <c r="P46" s="22">
        <v>774043</v>
      </c>
      <c r="Q46" s="22">
        <v>1542548</v>
      </c>
      <c r="R46" s="22">
        <v>2384052</v>
      </c>
      <c r="S46" s="22">
        <v>0</v>
      </c>
      <c r="T46" s="22">
        <v>0</v>
      </c>
      <c r="U46" s="22">
        <v>0</v>
      </c>
      <c r="V46" s="22">
        <v>0</v>
      </c>
      <c r="W46" s="22">
        <v>7912048</v>
      </c>
      <c r="X46" s="22">
        <v>24324840</v>
      </c>
      <c r="Y46" s="22">
        <v>-16412792</v>
      </c>
      <c r="Z46" s="23">
        <v>-67.473381119875825</v>
      </c>
      <c r="AA46" s="20">
        <v>32433125</v>
      </c>
    </row>
    <row r="47" spans="1:27" x14ac:dyDescent="0.25">
      <c r="A47" s="19" t="s">
        <v>73</v>
      </c>
      <c r="B47" s="15" t="s">
        <v>32</v>
      </c>
      <c r="C47" s="20">
        <v>4035693</v>
      </c>
      <c r="D47" s="20">
        <v>0</v>
      </c>
      <c r="E47" s="21">
        <v>4493505</v>
      </c>
      <c r="F47" s="22">
        <v>4410059</v>
      </c>
      <c r="G47" s="22">
        <v>20979</v>
      </c>
      <c r="H47" s="22">
        <v>149106</v>
      </c>
      <c r="I47" s="22">
        <v>261164</v>
      </c>
      <c r="J47" s="22">
        <v>431249</v>
      </c>
      <c r="K47" s="22">
        <v>140356</v>
      </c>
      <c r="L47" s="22">
        <v>177178</v>
      </c>
      <c r="M47" s="22">
        <v>274889</v>
      </c>
      <c r="N47" s="22">
        <v>592423</v>
      </c>
      <c r="O47" s="22">
        <v>45030</v>
      </c>
      <c r="P47" s="22">
        <v>24009</v>
      </c>
      <c r="Q47" s="22">
        <v>329011</v>
      </c>
      <c r="R47" s="22">
        <v>398050</v>
      </c>
      <c r="S47" s="22">
        <v>0</v>
      </c>
      <c r="T47" s="22">
        <v>0</v>
      </c>
      <c r="U47" s="22">
        <v>0</v>
      </c>
      <c r="V47" s="22">
        <v>0</v>
      </c>
      <c r="W47" s="22">
        <v>1421722</v>
      </c>
      <c r="X47" s="22">
        <v>3339063</v>
      </c>
      <c r="Y47" s="22">
        <v>-1917341</v>
      </c>
      <c r="Z47" s="23">
        <v>-57.421528135288256</v>
      </c>
      <c r="AA47" s="20">
        <v>4410059</v>
      </c>
    </row>
    <row r="48" spans="1:27" x14ac:dyDescent="0.25">
      <c r="A48" s="19" t="s">
        <v>74</v>
      </c>
      <c r="B48" s="15" t="s">
        <v>32</v>
      </c>
      <c r="C48" s="20">
        <v>1577563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63061264</v>
      </c>
      <c r="D49" s="20">
        <v>0</v>
      </c>
      <c r="E49" s="21">
        <v>63415801</v>
      </c>
      <c r="F49" s="22">
        <v>63415801</v>
      </c>
      <c r="G49" s="22">
        <v>9878237</v>
      </c>
      <c r="H49" s="22">
        <v>5083428</v>
      </c>
      <c r="I49" s="22">
        <v>4787200</v>
      </c>
      <c r="J49" s="22">
        <v>19748865</v>
      </c>
      <c r="K49" s="22">
        <v>6026113</v>
      </c>
      <c r="L49" s="22">
        <v>9120131</v>
      </c>
      <c r="M49" s="22">
        <v>6773194</v>
      </c>
      <c r="N49" s="22">
        <v>21919438</v>
      </c>
      <c r="O49" s="22">
        <v>4649670</v>
      </c>
      <c r="P49" s="22">
        <v>8422276</v>
      </c>
      <c r="Q49" s="22">
        <v>7001700</v>
      </c>
      <c r="R49" s="22">
        <v>20073646</v>
      </c>
      <c r="S49" s="22">
        <v>0</v>
      </c>
      <c r="T49" s="22">
        <v>0</v>
      </c>
      <c r="U49" s="22">
        <v>0</v>
      </c>
      <c r="V49" s="22">
        <v>0</v>
      </c>
      <c r="W49" s="22">
        <v>61741949</v>
      </c>
      <c r="X49" s="22">
        <v>47561859</v>
      </c>
      <c r="Y49" s="22">
        <v>14180090</v>
      </c>
      <c r="Z49" s="23">
        <v>29.813994444582161</v>
      </c>
      <c r="AA49" s="20">
        <v>63415801</v>
      </c>
    </row>
    <row r="50" spans="1:27" x14ac:dyDescent="0.25">
      <c r="A50" s="37" t="s">
        <v>76</v>
      </c>
      <c r="B50" s="28" t="s">
        <v>32</v>
      </c>
      <c r="C50" s="29">
        <f>SUM(C37:C49)</f>
        <v>334032097</v>
      </c>
      <c r="D50" s="29">
        <f t="shared" ref="D50:Y50" si="1">SUM(D37:D49)</f>
        <v>0</v>
      </c>
      <c r="E50" s="30">
        <f t="shared" si="1"/>
        <v>330779440</v>
      </c>
      <c r="F50" s="31">
        <f t="shared" si="1"/>
        <v>367289903</v>
      </c>
      <c r="G50" s="31">
        <f t="shared" si="1"/>
        <v>25388635</v>
      </c>
      <c r="H50" s="31">
        <f t="shared" si="1"/>
        <v>24624851</v>
      </c>
      <c r="I50" s="31">
        <f t="shared" si="1"/>
        <v>23711942</v>
      </c>
      <c r="J50" s="31">
        <f t="shared" si="1"/>
        <v>73725428</v>
      </c>
      <c r="K50" s="31">
        <f t="shared" si="1"/>
        <v>21708234</v>
      </c>
      <c r="L50" s="31">
        <f t="shared" si="1"/>
        <v>18977434</v>
      </c>
      <c r="M50" s="31">
        <f t="shared" si="1"/>
        <v>57473569</v>
      </c>
      <c r="N50" s="31">
        <f t="shared" si="1"/>
        <v>98159237</v>
      </c>
      <c r="O50" s="31">
        <f t="shared" si="1"/>
        <v>23129310</v>
      </c>
      <c r="P50" s="31">
        <f t="shared" si="1"/>
        <v>27154895</v>
      </c>
      <c r="Q50" s="31">
        <f t="shared" si="1"/>
        <v>23696583</v>
      </c>
      <c r="R50" s="31">
        <f t="shared" si="1"/>
        <v>73980788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245865453</v>
      </c>
      <c r="X50" s="31">
        <f t="shared" si="1"/>
        <v>273179292</v>
      </c>
      <c r="Y50" s="31">
        <f t="shared" si="1"/>
        <v>-27313839</v>
      </c>
      <c r="Z50" s="32">
        <f>+IF(X50&lt;&gt;0,+(Y50/X50)*100,0)</f>
        <v>-9.9985027415621239</v>
      </c>
      <c r="AA50" s="29">
        <f>SUM(AA37:AA49)</f>
        <v>367289903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-17902566</v>
      </c>
      <c r="D51" s="39">
        <f t="shared" si="2"/>
        <v>0</v>
      </c>
      <c r="E51" s="40">
        <f t="shared" si="2"/>
        <v>-4928393</v>
      </c>
      <c r="F51" s="41">
        <f t="shared" si="2"/>
        <v>-41438856</v>
      </c>
      <c r="G51" s="41">
        <f t="shared" si="2"/>
        <v>-423521</v>
      </c>
      <c r="H51" s="41">
        <f t="shared" si="2"/>
        <v>2987649</v>
      </c>
      <c r="I51" s="41">
        <f t="shared" si="2"/>
        <v>3416286</v>
      </c>
      <c r="J51" s="41">
        <f t="shared" si="2"/>
        <v>5980414</v>
      </c>
      <c r="K51" s="41">
        <f t="shared" si="2"/>
        <v>2594970</v>
      </c>
      <c r="L51" s="41">
        <f t="shared" si="2"/>
        <v>2635564</v>
      </c>
      <c r="M51" s="41">
        <f t="shared" si="2"/>
        <v>-32188209</v>
      </c>
      <c r="N51" s="41">
        <f t="shared" si="2"/>
        <v>-26957675</v>
      </c>
      <c r="O51" s="41">
        <f t="shared" si="2"/>
        <v>4292822</v>
      </c>
      <c r="P51" s="41">
        <f t="shared" si="2"/>
        <v>-3748977</v>
      </c>
      <c r="Q51" s="41">
        <f t="shared" si="2"/>
        <v>1086577</v>
      </c>
      <c r="R51" s="41">
        <f t="shared" si="2"/>
        <v>1630422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-19346839</v>
      </c>
      <c r="X51" s="41">
        <f t="shared" si="2"/>
        <v>-28791033</v>
      </c>
      <c r="Y51" s="41">
        <f t="shared" si="2"/>
        <v>9444194</v>
      </c>
      <c r="Z51" s="42">
        <f>+IF(X51&lt;&gt;0,+(Y51/X51)*100,0)</f>
        <v>-32.80255348948404</v>
      </c>
      <c r="AA51" s="39">
        <f>+AA35-AA50</f>
        <v>-41438856</v>
      </c>
    </row>
    <row r="52" spans="1:27" x14ac:dyDescent="0.25">
      <c r="A52" s="43" t="s">
        <v>78</v>
      </c>
      <c r="B52" s="15" t="s">
        <v>32</v>
      </c>
      <c r="C52" s="20">
        <v>35238400</v>
      </c>
      <c r="D52" s="20">
        <v>0</v>
      </c>
      <c r="E52" s="21">
        <v>32816611</v>
      </c>
      <c r="F52" s="22">
        <v>30056611</v>
      </c>
      <c r="G52" s="22">
        <v>0</v>
      </c>
      <c r="H52" s="22">
        <v>0</v>
      </c>
      <c r="I52" s="22">
        <v>749817</v>
      </c>
      <c r="J52" s="22">
        <v>749817</v>
      </c>
      <c r="K52" s="22">
        <v>491399</v>
      </c>
      <c r="L52" s="22">
        <v>3848474</v>
      </c>
      <c r="M52" s="22">
        <v>9318661</v>
      </c>
      <c r="N52" s="22">
        <v>13658534</v>
      </c>
      <c r="O52" s="22">
        <v>3885252</v>
      </c>
      <c r="P52" s="22">
        <v>3451853</v>
      </c>
      <c r="Q52" s="22">
        <v>6240075</v>
      </c>
      <c r="R52" s="22">
        <v>13577180</v>
      </c>
      <c r="S52" s="22">
        <v>0</v>
      </c>
      <c r="T52" s="22">
        <v>0</v>
      </c>
      <c r="U52" s="22">
        <v>0</v>
      </c>
      <c r="V52" s="22">
        <v>0</v>
      </c>
      <c r="W52" s="22">
        <v>27985531</v>
      </c>
      <c r="X52" s="22">
        <v>23508453</v>
      </c>
      <c r="Y52" s="22">
        <v>4477078</v>
      </c>
      <c r="Z52" s="23">
        <v>19.044545381186929</v>
      </c>
      <c r="AA52" s="20">
        <v>30056611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17335834</v>
      </c>
      <c r="D54" s="48">
        <f t="shared" si="3"/>
        <v>0</v>
      </c>
      <c r="E54" s="49">
        <f t="shared" si="3"/>
        <v>27888218</v>
      </c>
      <c r="F54" s="50">
        <f t="shared" si="3"/>
        <v>-11382245</v>
      </c>
      <c r="G54" s="50">
        <f t="shared" si="3"/>
        <v>-423521</v>
      </c>
      <c r="H54" s="50">
        <f t="shared" si="3"/>
        <v>2987649</v>
      </c>
      <c r="I54" s="50">
        <f t="shared" si="3"/>
        <v>4166103</v>
      </c>
      <c r="J54" s="50">
        <f t="shared" si="3"/>
        <v>6730231</v>
      </c>
      <c r="K54" s="50">
        <f t="shared" si="3"/>
        <v>3086369</v>
      </c>
      <c r="L54" s="50">
        <f t="shared" si="3"/>
        <v>6484038</v>
      </c>
      <c r="M54" s="50">
        <f t="shared" si="3"/>
        <v>-22869548</v>
      </c>
      <c r="N54" s="50">
        <f t="shared" si="3"/>
        <v>-13299141</v>
      </c>
      <c r="O54" s="50">
        <f t="shared" si="3"/>
        <v>8178074</v>
      </c>
      <c r="P54" s="50">
        <f t="shared" si="3"/>
        <v>-297124</v>
      </c>
      <c r="Q54" s="50">
        <f t="shared" si="3"/>
        <v>7326652</v>
      </c>
      <c r="R54" s="50">
        <f t="shared" si="3"/>
        <v>15207602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8638692</v>
      </c>
      <c r="X54" s="50">
        <f t="shared" si="3"/>
        <v>-5282580</v>
      </c>
      <c r="Y54" s="50">
        <f t="shared" si="3"/>
        <v>13921272</v>
      </c>
      <c r="Z54" s="51">
        <f>+IF(X54&lt;&gt;0,+(Y54/X54)*100,0)</f>
        <v>-263.53168338198378</v>
      </c>
      <c r="AA54" s="48">
        <f>SUM(AA51:AA53)</f>
        <v>-11382245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17335834</v>
      </c>
      <c r="D56" s="54">
        <f>+D54-D55</f>
        <v>0</v>
      </c>
      <c r="E56" s="55">
        <f t="shared" si="4"/>
        <v>27888218</v>
      </c>
      <c r="F56" s="56">
        <f t="shared" si="4"/>
        <v>-11382245</v>
      </c>
      <c r="G56" s="56">
        <f t="shared" si="4"/>
        <v>-423521</v>
      </c>
      <c r="H56" s="56">
        <f t="shared" si="4"/>
        <v>2987649</v>
      </c>
      <c r="I56" s="56">
        <f t="shared" si="4"/>
        <v>4166103</v>
      </c>
      <c r="J56" s="56">
        <f t="shared" si="4"/>
        <v>6730231</v>
      </c>
      <c r="K56" s="56">
        <f t="shared" si="4"/>
        <v>3086369</v>
      </c>
      <c r="L56" s="56">
        <f t="shared" si="4"/>
        <v>6484038</v>
      </c>
      <c r="M56" s="56">
        <f t="shared" si="4"/>
        <v>-22869548</v>
      </c>
      <c r="N56" s="56">
        <f t="shared" si="4"/>
        <v>-13299141</v>
      </c>
      <c r="O56" s="56">
        <f t="shared" si="4"/>
        <v>8178074</v>
      </c>
      <c r="P56" s="56">
        <f t="shared" si="4"/>
        <v>-297124</v>
      </c>
      <c r="Q56" s="56">
        <f t="shared" si="4"/>
        <v>7326652</v>
      </c>
      <c r="R56" s="56">
        <f t="shared" si="4"/>
        <v>15207602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8638692</v>
      </c>
      <c r="X56" s="56">
        <f t="shared" si="4"/>
        <v>-5282580</v>
      </c>
      <c r="Y56" s="56">
        <f t="shared" si="4"/>
        <v>13921272</v>
      </c>
      <c r="Z56" s="57">
        <f>+IF(X56&lt;&gt;0,+(Y56/X56)*100,0)</f>
        <v>-263.53168338198378</v>
      </c>
      <c r="AA56" s="54">
        <f>+AA54-AA55</f>
        <v>-11382245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17335834</v>
      </c>
      <c r="D59" s="48">
        <f>SUM(D56:D58)</f>
        <v>0</v>
      </c>
      <c r="E59" s="49">
        <f t="shared" si="5"/>
        <v>27888218</v>
      </c>
      <c r="F59" s="50">
        <f t="shared" si="5"/>
        <v>-11382245</v>
      </c>
      <c r="G59" s="50">
        <f t="shared" si="5"/>
        <v>-423521</v>
      </c>
      <c r="H59" s="50">
        <f t="shared" si="5"/>
        <v>2987649</v>
      </c>
      <c r="I59" s="50">
        <f t="shared" si="5"/>
        <v>4166103</v>
      </c>
      <c r="J59" s="50">
        <f t="shared" si="5"/>
        <v>6730231</v>
      </c>
      <c r="K59" s="50">
        <f t="shared" si="5"/>
        <v>3086369</v>
      </c>
      <c r="L59" s="50">
        <f t="shared" si="5"/>
        <v>6484038</v>
      </c>
      <c r="M59" s="50">
        <f t="shared" si="5"/>
        <v>-22869548</v>
      </c>
      <c r="N59" s="50">
        <f t="shared" si="5"/>
        <v>-13299141</v>
      </c>
      <c r="O59" s="50">
        <f t="shared" si="5"/>
        <v>8178074</v>
      </c>
      <c r="P59" s="50">
        <f t="shared" si="5"/>
        <v>-297124</v>
      </c>
      <c r="Q59" s="50">
        <f t="shared" si="5"/>
        <v>7326652</v>
      </c>
      <c r="R59" s="50">
        <f t="shared" si="5"/>
        <v>15207602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8638692</v>
      </c>
      <c r="X59" s="50">
        <f t="shared" si="5"/>
        <v>-5282580</v>
      </c>
      <c r="Y59" s="50">
        <f t="shared" si="5"/>
        <v>13921272</v>
      </c>
      <c r="Z59" s="51">
        <f>+IF(X59&lt;&gt;0,+(Y59/X59)*100,0)</f>
        <v>-263.53168338198378</v>
      </c>
      <c r="AA59" s="48">
        <f>SUM(AA56:AA58)</f>
        <v>-11382245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17335834</v>
      </c>
      <c r="D62" s="65">
        <f>SUM(D59:D61)</f>
        <v>0</v>
      </c>
      <c r="E62" s="66">
        <f t="shared" si="6"/>
        <v>27888218</v>
      </c>
      <c r="F62" s="67">
        <f t="shared" si="6"/>
        <v>-11382245</v>
      </c>
      <c r="G62" s="67">
        <f t="shared" si="6"/>
        <v>-423521</v>
      </c>
      <c r="H62" s="67">
        <f t="shared" si="6"/>
        <v>2987649</v>
      </c>
      <c r="I62" s="67">
        <f t="shared" si="6"/>
        <v>4166103</v>
      </c>
      <c r="J62" s="67">
        <f t="shared" si="6"/>
        <v>6730231</v>
      </c>
      <c r="K62" s="67">
        <f t="shared" si="6"/>
        <v>3086369</v>
      </c>
      <c r="L62" s="67">
        <f t="shared" si="6"/>
        <v>6484038</v>
      </c>
      <c r="M62" s="67">
        <f t="shared" si="6"/>
        <v>-22869548</v>
      </c>
      <c r="N62" s="67">
        <f t="shared" si="6"/>
        <v>-13299141</v>
      </c>
      <c r="O62" s="67">
        <f t="shared" si="6"/>
        <v>8178074</v>
      </c>
      <c r="P62" s="67">
        <f t="shared" si="6"/>
        <v>-297124</v>
      </c>
      <c r="Q62" s="67">
        <f t="shared" si="6"/>
        <v>7326652</v>
      </c>
      <c r="R62" s="67">
        <f t="shared" si="6"/>
        <v>15207602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8638692</v>
      </c>
      <c r="X62" s="67">
        <f t="shared" si="6"/>
        <v>-5282580</v>
      </c>
      <c r="Y62" s="67">
        <f t="shared" si="6"/>
        <v>13921272</v>
      </c>
      <c r="Z62" s="68">
        <f>+IF(X62&lt;&gt;0,+(Y62/X62)*100,0)</f>
        <v>-263.53168338198378</v>
      </c>
      <c r="AA62" s="65">
        <f>SUM(AA59:AA61)</f>
        <v>-11382245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229711</v>
      </c>
      <c r="D6" s="20">
        <v>0</v>
      </c>
      <c r="E6" s="21">
        <v>0</v>
      </c>
      <c r="F6" s="22">
        <v>271740</v>
      </c>
      <c r="G6" s="22">
        <v>25067</v>
      </c>
      <c r="H6" s="22">
        <v>24472</v>
      </c>
      <c r="I6" s="22">
        <v>15661</v>
      </c>
      <c r="J6" s="22">
        <v>65200</v>
      </c>
      <c r="K6" s="22">
        <v>26797</v>
      </c>
      <c r="L6" s="22">
        <v>27080</v>
      </c>
      <c r="M6" s="22">
        <v>13699</v>
      </c>
      <c r="N6" s="22">
        <v>67576</v>
      </c>
      <c r="O6" s="22">
        <v>20538</v>
      </c>
      <c r="P6" s="22">
        <v>16437</v>
      </c>
      <c r="Q6" s="22">
        <v>19929</v>
      </c>
      <c r="R6" s="22">
        <v>56904</v>
      </c>
      <c r="S6" s="22">
        <v>0</v>
      </c>
      <c r="T6" s="22">
        <v>0</v>
      </c>
      <c r="U6" s="22">
        <v>0</v>
      </c>
      <c r="V6" s="22">
        <v>0</v>
      </c>
      <c r="W6" s="22">
        <v>189680</v>
      </c>
      <c r="X6" s="22">
        <v>108696</v>
      </c>
      <c r="Y6" s="22">
        <v>80984</v>
      </c>
      <c r="Z6" s="23">
        <v>74.505041583866927</v>
      </c>
      <c r="AA6" s="20">
        <v>271740</v>
      </c>
    </row>
    <row r="7" spans="1:27" x14ac:dyDescent="0.25">
      <c r="A7" s="19" t="s">
        <v>35</v>
      </c>
      <c r="B7" s="15" t="s">
        <v>32</v>
      </c>
      <c r="C7" s="20">
        <v>170665456</v>
      </c>
      <c r="D7" s="20">
        <v>0</v>
      </c>
      <c r="E7" s="21">
        <v>203341355</v>
      </c>
      <c r="F7" s="22">
        <v>205722175</v>
      </c>
      <c r="G7" s="22">
        <v>12466728</v>
      </c>
      <c r="H7" s="22">
        <v>17107020</v>
      </c>
      <c r="I7" s="22">
        <v>15762973</v>
      </c>
      <c r="J7" s="22">
        <v>45336721</v>
      </c>
      <c r="K7" s="22">
        <v>19870639</v>
      </c>
      <c r="L7" s="22">
        <v>20069535</v>
      </c>
      <c r="M7" s="22">
        <v>17584196</v>
      </c>
      <c r="N7" s="22">
        <v>57524370</v>
      </c>
      <c r="O7" s="22">
        <v>16592383</v>
      </c>
      <c r="P7" s="22">
        <v>17809518</v>
      </c>
      <c r="Q7" s="22">
        <v>14933913</v>
      </c>
      <c r="R7" s="22">
        <v>49335814</v>
      </c>
      <c r="S7" s="22">
        <v>0</v>
      </c>
      <c r="T7" s="22">
        <v>0</v>
      </c>
      <c r="U7" s="22">
        <v>0</v>
      </c>
      <c r="V7" s="22">
        <v>0</v>
      </c>
      <c r="W7" s="22">
        <v>152196905</v>
      </c>
      <c r="X7" s="22">
        <v>153458354</v>
      </c>
      <c r="Y7" s="22">
        <v>-1261449</v>
      </c>
      <c r="Z7" s="23">
        <v>-0.82201389961474491</v>
      </c>
      <c r="AA7" s="20">
        <v>205722175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10807323</v>
      </c>
      <c r="D13" s="20">
        <v>0</v>
      </c>
      <c r="E13" s="21">
        <v>11160306</v>
      </c>
      <c r="F13" s="22">
        <v>12012806</v>
      </c>
      <c r="G13" s="22">
        <v>949495</v>
      </c>
      <c r="H13" s="22">
        <v>967517</v>
      </c>
      <c r="I13" s="22">
        <v>982565</v>
      </c>
      <c r="J13" s="22">
        <v>2899577</v>
      </c>
      <c r="K13" s="22">
        <v>1009485</v>
      </c>
      <c r="L13" s="22">
        <v>1032889</v>
      </c>
      <c r="M13" s="22">
        <v>1064452</v>
      </c>
      <c r="N13" s="22">
        <v>3106826</v>
      </c>
      <c r="O13" s="22">
        <v>1088885</v>
      </c>
      <c r="P13" s="22">
        <v>1114860</v>
      </c>
      <c r="Q13" s="22">
        <v>1130976</v>
      </c>
      <c r="R13" s="22">
        <v>3334721</v>
      </c>
      <c r="S13" s="22">
        <v>0</v>
      </c>
      <c r="T13" s="22">
        <v>0</v>
      </c>
      <c r="U13" s="22">
        <v>0</v>
      </c>
      <c r="V13" s="22">
        <v>0</v>
      </c>
      <c r="W13" s="22">
        <v>9341124</v>
      </c>
      <c r="X13" s="22">
        <v>8711234</v>
      </c>
      <c r="Y13" s="22">
        <v>629890</v>
      </c>
      <c r="Z13" s="23">
        <v>7.2307780964212416</v>
      </c>
      <c r="AA13" s="20">
        <v>12012806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1214000</v>
      </c>
      <c r="D28" s="20">
        <v>0</v>
      </c>
      <c r="E28" s="21">
        <v>72098561</v>
      </c>
      <c r="F28" s="22">
        <v>72098561</v>
      </c>
      <c r="G28" s="22">
        <v>29535390</v>
      </c>
      <c r="H28" s="22">
        <v>1845</v>
      </c>
      <c r="I28" s="22">
        <v>0</v>
      </c>
      <c r="J28" s="22">
        <v>29537235</v>
      </c>
      <c r="K28" s="22">
        <v>7647</v>
      </c>
      <c r="L28" s="22">
        <v>16555</v>
      </c>
      <c r="M28" s="22">
        <v>23349037</v>
      </c>
      <c r="N28" s="22">
        <v>23373239</v>
      </c>
      <c r="O28" s="22">
        <v>12915</v>
      </c>
      <c r="P28" s="22">
        <v>15125</v>
      </c>
      <c r="Q28" s="22">
        <v>17705550</v>
      </c>
      <c r="R28" s="22">
        <v>17733590</v>
      </c>
      <c r="S28" s="22">
        <v>0</v>
      </c>
      <c r="T28" s="22">
        <v>0</v>
      </c>
      <c r="U28" s="22">
        <v>0</v>
      </c>
      <c r="V28" s="22">
        <v>0</v>
      </c>
      <c r="W28" s="22">
        <v>70644064</v>
      </c>
      <c r="X28" s="22">
        <v>54073917</v>
      </c>
      <c r="Y28" s="22">
        <v>16570147</v>
      </c>
      <c r="Z28" s="23">
        <v>30.643511547351011</v>
      </c>
      <c r="AA28" s="20">
        <v>72098561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182916490</v>
      </c>
      <c r="D35" s="29">
        <f t="shared" ref="D35:Y35" si="0">SUM(D6:D34)</f>
        <v>0</v>
      </c>
      <c r="E35" s="30">
        <f t="shared" si="0"/>
        <v>286600222</v>
      </c>
      <c r="F35" s="31">
        <f t="shared" si="0"/>
        <v>290105282</v>
      </c>
      <c r="G35" s="31">
        <f t="shared" si="0"/>
        <v>42976680</v>
      </c>
      <c r="H35" s="31">
        <f t="shared" si="0"/>
        <v>18100854</v>
      </c>
      <c r="I35" s="31">
        <f t="shared" si="0"/>
        <v>16761199</v>
      </c>
      <c r="J35" s="31">
        <f t="shared" si="0"/>
        <v>77838733</v>
      </c>
      <c r="K35" s="31">
        <f t="shared" si="0"/>
        <v>20914568</v>
      </c>
      <c r="L35" s="31">
        <f t="shared" si="0"/>
        <v>21146059</v>
      </c>
      <c r="M35" s="31">
        <f t="shared" si="0"/>
        <v>42011384</v>
      </c>
      <c r="N35" s="31">
        <f t="shared" si="0"/>
        <v>84072011</v>
      </c>
      <c r="O35" s="31">
        <f t="shared" si="0"/>
        <v>17714721</v>
      </c>
      <c r="P35" s="31">
        <f t="shared" si="0"/>
        <v>18955940</v>
      </c>
      <c r="Q35" s="31">
        <f t="shared" si="0"/>
        <v>33790368</v>
      </c>
      <c r="R35" s="31">
        <f t="shared" si="0"/>
        <v>70461029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232371773</v>
      </c>
      <c r="X35" s="31">
        <f t="shared" si="0"/>
        <v>216352201</v>
      </c>
      <c r="Y35" s="31">
        <f t="shared" si="0"/>
        <v>16019572</v>
      </c>
      <c r="Z35" s="32">
        <f>+IF(X35&lt;&gt;0,+(Y35/X35)*100,0)</f>
        <v>7.4043952064994238</v>
      </c>
      <c r="AA35" s="29">
        <f>SUM(AA6:AA34)</f>
        <v>290105282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12192850</v>
      </c>
      <c r="D37" s="20">
        <v>0</v>
      </c>
      <c r="E37" s="21">
        <v>21937365</v>
      </c>
      <c r="F37" s="22">
        <v>20138880</v>
      </c>
      <c r="G37" s="22">
        <v>1604323</v>
      </c>
      <c r="H37" s="22">
        <v>1545810</v>
      </c>
      <c r="I37" s="22">
        <v>1670001</v>
      </c>
      <c r="J37" s="22">
        <v>4820134</v>
      </c>
      <c r="K37" s="22">
        <v>1560132</v>
      </c>
      <c r="L37" s="22">
        <v>1568700</v>
      </c>
      <c r="M37" s="22">
        <v>1523897</v>
      </c>
      <c r="N37" s="22">
        <v>4652729</v>
      </c>
      <c r="O37" s="22">
        <v>1672730</v>
      </c>
      <c r="P37" s="22">
        <v>1612272</v>
      </c>
      <c r="Q37" s="22">
        <v>1645134</v>
      </c>
      <c r="R37" s="22">
        <v>4930136</v>
      </c>
      <c r="S37" s="22">
        <v>0</v>
      </c>
      <c r="T37" s="22">
        <v>0</v>
      </c>
      <c r="U37" s="22">
        <v>0</v>
      </c>
      <c r="V37" s="22">
        <v>0</v>
      </c>
      <c r="W37" s="22">
        <v>14402999</v>
      </c>
      <c r="X37" s="22">
        <v>15733641</v>
      </c>
      <c r="Y37" s="22">
        <v>-1330642</v>
      </c>
      <c r="Z37" s="23">
        <v>-8.4573049556679223</v>
      </c>
      <c r="AA37" s="20">
        <v>20138880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117889759</v>
      </c>
      <c r="D40" s="20">
        <v>0</v>
      </c>
      <c r="E40" s="21">
        <v>142990168</v>
      </c>
      <c r="F40" s="22">
        <v>142998313</v>
      </c>
      <c r="G40" s="22">
        <v>12040961</v>
      </c>
      <c r="H40" s="22">
        <v>12527561</v>
      </c>
      <c r="I40" s="22">
        <v>10198448</v>
      </c>
      <c r="J40" s="22">
        <v>34766970</v>
      </c>
      <c r="K40" s="22">
        <v>610994</v>
      </c>
      <c r="L40" s="22">
        <v>23367866</v>
      </c>
      <c r="M40" s="22">
        <v>390073</v>
      </c>
      <c r="N40" s="22">
        <v>24368933</v>
      </c>
      <c r="O40" s="22">
        <v>22199615</v>
      </c>
      <c r="P40" s="22">
        <v>11205330</v>
      </c>
      <c r="Q40" s="22">
        <v>1022080</v>
      </c>
      <c r="R40" s="22">
        <v>34427025</v>
      </c>
      <c r="S40" s="22">
        <v>0</v>
      </c>
      <c r="T40" s="22">
        <v>0</v>
      </c>
      <c r="U40" s="22">
        <v>0</v>
      </c>
      <c r="V40" s="22">
        <v>0</v>
      </c>
      <c r="W40" s="22">
        <v>93562928</v>
      </c>
      <c r="X40" s="22">
        <v>107245890</v>
      </c>
      <c r="Y40" s="22">
        <v>-13682962</v>
      </c>
      <c r="Z40" s="23">
        <v>-12.758495453765176</v>
      </c>
      <c r="AA40" s="20">
        <v>142998313</v>
      </c>
    </row>
    <row r="41" spans="1:27" x14ac:dyDescent="0.25">
      <c r="A41" s="19" t="s">
        <v>67</v>
      </c>
      <c r="B41" s="15" t="s">
        <v>32</v>
      </c>
      <c r="C41" s="20">
        <v>89325863</v>
      </c>
      <c r="D41" s="20">
        <v>0</v>
      </c>
      <c r="E41" s="21">
        <v>27885216</v>
      </c>
      <c r="F41" s="22">
        <v>65320496</v>
      </c>
      <c r="G41" s="22">
        <v>0</v>
      </c>
      <c r="H41" s="22">
        <v>0</v>
      </c>
      <c r="I41" s="22">
        <v>16577668</v>
      </c>
      <c r="J41" s="22">
        <v>16577668</v>
      </c>
      <c r="K41" s="22">
        <v>0</v>
      </c>
      <c r="L41" s="22">
        <v>0</v>
      </c>
      <c r="M41" s="22">
        <v>45618923</v>
      </c>
      <c r="N41" s="22">
        <v>45618923</v>
      </c>
      <c r="O41" s="22">
        <v>-11193715</v>
      </c>
      <c r="P41" s="22">
        <v>0</v>
      </c>
      <c r="Q41" s="22">
        <v>0</v>
      </c>
      <c r="R41" s="22">
        <v>-11193715</v>
      </c>
      <c r="S41" s="22">
        <v>0</v>
      </c>
      <c r="T41" s="22">
        <v>0</v>
      </c>
      <c r="U41" s="22">
        <v>0</v>
      </c>
      <c r="V41" s="22">
        <v>0</v>
      </c>
      <c r="W41" s="22">
        <v>51002876</v>
      </c>
      <c r="X41" s="22">
        <v>35888024</v>
      </c>
      <c r="Y41" s="22">
        <v>15114852</v>
      </c>
      <c r="Z41" s="23">
        <v>42.116701660698844</v>
      </c>
      <c r="AA41" s="20">
        <v>65320496</v>
      </c>
    </row>
    <row r="42" spans="1:27" x14ac:dyDescent="0.25">
      <c r="A42" s="19" t="s">
        <v>68</v>
      </c>
      <c r="B42" s="15" t="s">
        <v>32</v>
      </c>
      <c r="C42" s="20">
        <v>5133751</v>
      </c>
      <c r="D42" s="20">
        <v>0</v>
      </c>
      <c r="E42" s="21">
        <v>4270062</v>
      </c>
      <c r="F42" s="22">
        <v>11322917</v>
      </c>
      <c r="G42" s="22">
        <v>0</v>
      </c>
      <c r="H42" s="22">
        <v>612039</v>
      </c>
      <c r="I42" s="22">
        <v>476030</v>
      </c>
      <c r="J42" s="22">
        <v>1088069</v>
      </c>
      <c r="K42" s="22">
        <v>476030</v>
      </c>
      <c r="L42" s="22">
        <v>476030</v>
      </c>
      <c r="M42" s="22">
        <v>476030</v>
      </c>
      <c r="N42" s="22">
        <v>1428090</v>
      </c>
      <c r="O42" s="22">
        <v>476030</v>
      </c>
      <c r="P42" s="22">
        <v>476030</v>
      </c>
      <c r="Q42" s="22">
        <v>476030</v>
      </c>
      <c r="R42" s="22">
        <v>1428090</v>
      </c>
      <c r="S42" s="22">
        <v>0</v>
      </c>
      <c r="T42" s="22">
        <v>0</v>
      </c>
      <c r="U42" s="22">
        <v>0</v>
      </c>
      <c r="V42" s="22">
        <v>0</v>
      </c>
      <c r="W42" s="22">
        <v>3944249</v>
      </c>
      <c r="X42" s="22">
        <v>6023675</v>
      </c>
      <c r="Y42" s="22">
        <v>-2079426</v>
      </c>
      <c r="Z42" s="23">
        <v>-34.520886335999201</v>
      </c>
      <c r="AA42" s="20">
        <v>11322917</v>
      </c>
    </row>
    <row r="43" spans="1:27" x14ac:dyDescent="0.25">
      <c r="A43" s="19" t="s">
        <v>69</v>
      </c>
      <c r="B43" s="15" t="s">
        <v>32</v>
      </c>
      <c r="C43" s="20">
        <v>11524142</v>
      </c>
      <c r="D43" s="20">
        <v>0</v>
      </c>
      <c r="E43" s="21">
        <v>0</v>
      </c>
      <c r="F43" s="22">
        <v>11814605</v>
      </c>
      <c r="G43" s="22">
        <v>0</v>
      </c>
      <c r="H43" s="22">
        <v>2060905</v>
      </c>
      <c r="I43" s="22">
        <v>2295</v>
      </c>
      <c r="J43" s="22">
        <v>2063200</v>
      </c>
      <c r="K43" s="22">
        <v>967945</v>
      </c>
      <c r="L43" s="22">
        <v>1949103</v>
      </c>
      <c r="M43" s="22">
        <v>0</v>
      </c>
      <c r="N43" s="22">
        <v>2917048</v>
      </c>
      <c r="O43" s="22">
        <v>1911605</v>
      </c>
      <c r="P43" s="22">
        <v>878517</v>
      </c>
      <c r="Q43" s="22">
        <v>1820</v>
      </c>
      <c r="R43" s="22">
        <v>2791942</v>
      </c>
      <c r="S43" s="22">
        <v>0</v>
      </c>
      <c r="T43" s="22">
        <v>0</v>
      </c>
      <c r="U43" s="22">
        <v>0</v>
      </c>
      <c r="V43" s="22">
        <v>0</v>
      </c>
      <c r="W43" s="22">
        <v>7772190</v>
      </c>
      <c r="X43" s="22">
        <v>4725842</v>
      </c>
      <c r="Y43" s="22">
        <v>3046348</v>
      </c>
      <c r="Z43" s="23">
        <v>64.461486439876751</v>
      </c>
      <c r="AA43" s="20">
        <v>11814605</v>
      </c>
    </row>
    <row r="44" spans="1:27" x14ac:dyDescent="0.25">
      <c r="A44" s="19" t="s">
        <v>70</v>
      </c>
      <c r="B44" s="15" t="s">
        <v>32</v>
      </c>
      <c r="C44" s="20">
        <v>4077278</v>
      </c>
      <c r="D44" s="20">
        <v>0</v>
      </c>
      <c r="E44" s="21">
        <v>7752361</v>
      </c>
      <c r="F44" s="22">
        <v>9387651</v>
      </c>
      <c r="G44" s="22">
        <v>0</v>
      </c>
      <c r="H44" s="22">
        <v>273503</v>
      </c>
      <c r="I44" s="22">
        <v>193144</v>
      </c>
      <c r="J44" s="22">
        <v>466647</v>
      </c>
      <c r="K44" s="22">
        <v>640471</v>
      </c>
      <c r="L44" s="22">
        <v>284972</v>
      </c>
      <c r="M44" s="22">
        <v>606254</v>
      </c>
      <c r="N44" s="22">
        <v>1531697</v>
      </c>
      <c r="O44" s="22">
        <v>1772292</v>
      </c>
      <c r="P44" s="22">
        <v>1101058</v>
      </c>
      <c r="Q44" s="22">
        <v>286371</v>
      </c>
      <c r="R44" s="22">
        <v>3159721</v>
      </c>
      <c r="S44" s="22">
        <v>0</v>
      </c>
      <c r="T44" s="22">
        <v>0</v>
      </c>
      <c r="U44" s="22">
        <v>0</v>
      </c>
      <c r="V44" s="22">
        <v>0</v>
      </c>
      <c r="W44" s="22">
        <v>5158065</v>
      </c>
      <c r="X44" s="22">
        <v>6468395</v>
      </c>
      <c r="Y44" s="22">
        <v>-1310330</v>
      </c>
      <c r="Z44" s="23">
        <v>-20.257420890344513</v>
      </c>
      <c r="AA44" s="20">
        <v>9387651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339349</v>
      </c>
      <c r="J46" s="22">
        <v>339349</v>
      </c>
      <c r="K46" s="22">
        <v>-339349</v>
      </c>
      <c r="L46" s="22">
        <v>0</v>
      </c>
      <c r="M46" s="22">
        <v>0</v>
      </c>
      <c r="N46" s="22">
        <v>-339349</v>
      </c>
      <c r="O46" s="22">
        <v>537791</v>
      </c>
      <c r="P46" s="22">
        <v>7882279</v>
      </c>
      <c r="Q46" s="22">
        <v>-8420071</v>
      </c>
      <c r="R46" s="22">
        <v>-1</v>
      </c>
      <c r="S46" s="22">
        <v>0</v>
      </c>
      <c r="T46" s="22">
        <v>0</v>
      </c>
      <c r="U46" s="22">
        <v>0</v>
      </c>
      <c r="V46" s="22">
        <v>0</v>
      </c>
      <c r="W46" s="22">
        <v>-1</v>
      </c>
      <c r="X46" s="22">
        <v>0</v>
      </c>
      <c r="Y46" s="22">
        <v>-1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855300</v>
      </c>
      <c r="D47" s="20">
        <v>0</v>
      </c>
      <c r="E47" s="21">
        <v>664049</v>
      </c>
      <c r="F47" s="22">
        <v>1550424</v>
      </c>
      <c r="G47" s="22">
        <v>16494</v>
      </c>
      <c r="H47" s="22">
        <v>12769</v>
      </c>
      <c r="I47" s="22">
        <v>56259</v>
      </c>
      <c r="J47" s="22">
        <v>85522</v>
      </c>
      <c r="K47" s="22">
        <v>53046</v>
      </c>
      <c r="L47" s="22">
        <v>25370</v>
      </c>
      <c r="M47" s="22">
        <v>79190</v>
      </c>
      <c r="N47" s="22">
        <v>157606</v>
      </c>
      <c r="O47" s="22">
        <v>381762</v>
      </c>
      <c r="P47" s="22">
        <v>52633</v>
      </c>
      <c r="Q47" s="22">
        <v>37904</v>
      </c>
      <c r="R47" s="22">
        <v>472299</v>
      </c>
      <c r="S47" s="22">
        <v>0</v>
      </c>
      <c r="T47" s="22">
        <v>0</v>
      </c>
      <c r="U47" s="22">
        <v>0</v>
      </c>
      <c r="V47" s="22">
        <v>0</v>
      </c>
      <c r="W47" s="22">
        <v>715427</v>
      </c>
      <c r="X47" s="22">
        <v>852592</v>
      </c>
      <c r="Y47" s="22">
        <v>-137165</v>
      </c>
      <c r="Z47" s="23">
        <v>-16.08799988740218</v>
      </c>
      <c r="AA47" s="20">
        <v>1550424</v>
      </c>
    </row>
    <row r="48" spans="1:27" x14ac:dyDescent="0.25">
      <c r="A48" s="19" t="s">
        <v>74</v>
      </c>
      <c r="B48" s="15" t="s">
        <v>32</v>
      </c>
      <c r="C48" s="20">
        <v>34419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241033362</v>
      </c>
      <c r="D50" s="29">
        <f t="shared" ref="D50:Y50" si="1">SUM(D37:D49)</f>
        <v>0</v>
      </c>
      <c r="E50" s="30">
        <f t="shared" si="1"/>
        <v>205499221</v>
      </c>
      <c r="F50" s="31">
        <f t="shared" si="1"/>
        <v>262533286</v>
      </c>
      <c r="G50" s="31">
        <f t="shared" si="1"/>
        <v>13661778</v>
      </c>
      <c r="H50" s="31">
        <f t="shared" si="1"/>
        <v>17032587</v>
      </c>
      <c r="I50" s="31">
        <f t="shared" si="1"/>
        <v>29513194</v>
      </c>
      <c r="J50" s="31">
        <f t="shared" si="1"/>
        <v>60207559</v>
      </c>
      <c r="K50" s="31">
        <f t="shared" si="1"/>
        <v>3969269</v>
      </c>
      <c r="L50" s="31">
        <f t="shared" si="1"/>
        <v>27672041</v>
      </c>
      <c r="M50" s="31">
        <f t="shared" si="1"/>
        <v>48694367</v>
      </c>
      <c r="N50" s="31">
        <f t="shared" si="1"/>
        <v>80335677</v>
      </c>
      <c r="O50" s="31">
        <f t="shared" si="1"/>
        <v>17758110</v>
      </c>
      <c r="P50" s="31">
        <f t="shared" si="1"/>
        <v>23208119</v>
      </c>
      <c r="Q50" s="31">
        <f t="shared" si="1"/>
        <v>-4950732</v>
      </c>
      <c r="R50" s="31">
        <f t="shared" si="1"/>
        <v>36015497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176558733</v>
      </c>
      <c r="X50" s="31">
        <f t="shared" si="1"/>
        <v>176938059</v>
      </c>
      <c r="Y50" s="31">
        <f t="shared" si="1"/>
        <v>-379326</v>
      </c>
      <c r="Z50" s="32">
        <f>+IF(X50&lt;&gt;0,+(Y50/X50)*100,0)</f>
        <v>-0.21438349789968023</v>
      </c>
      <c r="AA50" s="29">
        <f>SUM(AA37:AA49)</f>
        <v>262533286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-58116872</v>
      </c>
      <c r="D51" s="39">
        <f t="shared" si="2"/>
        <v>0</v>
      </c>
      <c r="E51" s="40">
        <f t="shared" si="2"/>
        <v>81101001</v>
      </c>
      <c r="F51" s="41">
        <f t="shared" si="2"/>
        <v>27571996</v>
      </c>
      <c r="G51" s="41">
        <f t="shared" si="2"/>
        <v>29314902</v>
      </c>
      <c r="H51" s="41">
        <f t="shared" si="2"/>
        <v>1068267</v>
      </c>
      <c r="I51" s="41">
        <f t="shared" si="2"/>
        <v>-12751995</v>
      </c>
      <c r="J51" s="41">
        <f t="shared" si="2"/>
        <v>17631174</v>
      </c>
      <c r="K51" s="41">
        <f t="shared" si="2"/>
        <v>16945299</v>
      </c>
      <c r="L51" s="41">
        <f t="shared" si="2"/>
        <v>-6525982</v>
      </c>
      <c r="M51" s="41">
        <f t="shared" si="2"/>
        <v>-6682983</v>
      </c>
      <c r="N51" s="41">
        <f t="shared" si="2"/>
        <v>3736334</v>
      </c>
      <c r="O51" s="41">
        <f t="shared" si="2"/>
        <v>-43389</v>
      </c>
      <c r="P51" s="41">
        <f t="shared" si="2"/>
        <v>-4252179</v>
      </c>
      <c r="Q51" s="41">
        <f t="shared" si="2"/>
        <v>38741100</v>
      </c>
      <c r="R51" s="41">
        <f t="shared" si="2"/>
        <v>34445532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55813040</v>
      </c>
      <c r="X51" s="41">
        <f t="shared" si="2"/>
        <v>39414142</v>
      </c>
      <c r="Y51" s="41">
        <f t="shared" si="2"/>
        <v>16398898</v>
      </c>
      <c r="Z51" s="42">
        <f>+IF(X51&lt;&gt;0,+(Y51/X51)*100,0)</f>
        <v>41.606634491751713</v>
      </c>
      <c r="AA51" s="39">
        <f>+AA35-AA50</f>
        <v>27571996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32675000</v>
      </c>
      <c r="F52" s="22">
        <v>41352250</v>
      </c>
      <c r="G52" s="22">
        <v>0</v>
      </c>
      <c r="H52" s="22">
        <v>0</v>
      </c>
      <c r="I52" s="22">
        <v>1436407</v>
      </c>
      <c r="J52" s="22">
        <v>1436407</v>
      </c>
      <c r="K52" s="22">
        <v>1755445</v>
      </c>
      <c r="L52" s="22">
        <v>1255544</v>
      </c>
      <c r="M52" s="22">
        <v>5135294</v>
      </c>
      <c r="N52" s="22">
        <v>8146283</v>
      </c>
      <c r="O52" s="22">
        <v>105634</v>
      </c>
      <c r="P52" s="22">
        <v>1064684</v>
      </c>
      <c r="Q52" s="22">
        <v>1428770</v>
      </c>
      <c r="R52" s="22">
        <v>2599088</v>
      </c>
      <c r="S52" s="22">
        <v>0</v>
      </c>
      <c r="T52" s="22">
        <v>0</v>
      </c>
      <c r="U52" s="22">
        <v>0</v>
      </c>
      <c r="V52" s="22">
        <v>0</v>
      </c>
      <c r="W52" s="22">
        <v>12181778</v>
      </c>
      <c r="X52" s="22">
        <v>27977153</v>
      </c>
      <c r="Y52" s="22">
        <v>-15795375</v>
      </c>
      <c r="Z52" s="23">
        <v>-56.458121382114903</v>
      </c>
      <c r="AA52" s="20">
        <v>41352250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-58116872</v>
      </c>
      <c r="D54" s="48">
        <f t="shared" si="3"/>
        <v>0</v>
      </c>
      <c r="E54" s="49">
        <f t="shared" si="3"/>
        <v>113776001</v>
      </c>
      <c r="F54" s="50">
        <f t="shared" si="3"/>
        <v>68924246</v>
      </c>
      <c r="G54" s="50">
        <f t="shared" si="3"/>
        <v>29314902</v>
      </c>
      <c r="H54" s="50">
        <f t="shared" si="3"/>
        <v>1068267</v>
      </c>
      <c r="I54" s="50">
        <f t="shared" si="3"/>
        <v>-11315588</v>
      </c>
      <c r="J54" s="50">
        <f t="shared" si="3"/>
        <v>19067581</v>
      </c>
      <c r="K54" s="50">
        <f t="shared" si="3"/>
        <v>18700744</v>
      </c>
      <c r="L54" s="50">
        <f t="shared" si="3"/>
        <v>-5270438</v>
      </c>
      <c r="M54" s="50">
        <f t="shared" si="3"/>
        <v>-1547689</v>
      </c>
      <c r="N54" s="50">
        <f t="shared" si="3"/>
        <v>11882617</v>
      </c>
      <c r="O54" s="50">
        <f t="shared" si="3"/>
        <v>62245</v>
      </c>
      <c r="P54" s="50">
        <f t="shared" si="3"/>
        <v>-3187495</v>
      </c>
      <c r="Q54" s="50">
        <f t="shared" si="3"/>
        <v>40169870</v>
      </c>
      <c r="R54" s="50">
        <f t="shared" si="3"/>
        <v>37044620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67994818</v>
      </c>
      <c r="X54" s="50">
        <f t="shared" si="3"/>
        <v>67391295</v>
      </c>
      <c r="Y54" s="50">
        <f t="shared" si="3"/>
        <v>603523</v>
      </c>
      <c r="Z54" s="51">
        <f>+IF(X54&lt;&gt;0,+(Y54/X54)*100,0)</f>
        <v>0.89555038228602069</v>
      </c>
      <c r="AA54" s="48">
        <f>SUM(AA51:AA53)</f>
        <v>68924246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-58116872</v>
      </c>
      <c r="D56" s="54">
        <f>+D54-D55</f>
        <v>0</v>
      </c>
      <c r="E56" s="55">
        <f t="shared" si="4"/>
        <v>113776001</v>
      </c>
      <c r="F56" s="56">
        <f t="shared" si="4"/>
        <v>68924246</v>
      </c>
      <c r="G56" s="56">
        <f t="shared" si="4"/>
        <v>29314902</v>
      </c>
      <c r="H56" s="56">
        <f t="shared" si="4"/>
        <v>1068267</v>
      </c>
      <c r="I56" s="56">
        <f t="shared" si="4"/>
        <v>-11315588</v>
      </c>
      <c r="J56" s="56">
        <f t="shared" si="4"/>
        <v>19067581</v>
      </c>
      <c r="K56" s="56">
        <f t="shared" si="4"/>
        <v>18700744</v>
      </c>
      <c r="L56" s="56">
        <f t="shared" si="4"/>
        <v>-5270438</v>
      </c>
      <c r="M56" s="56">
        <f t="shared" si="4"/>
        <v>-1547689</v>
      </c>
      <c r="N56" s="56">
        <f t="shared" si="4"/>
        <v>11882617</v>
      </c>
      <c r="O56" s="56">
        <f t="shared" si="4"/>
        <v>62245</v>
      </c>
      <c r="P56" s="56">
        <f t="shared" si="4"/>
        <v>-3187495</v>
      </c>
      <c r="Q56" s="56">
        <f t="shared" si="4"/>
        <v>40169870</v>
      </c>
      <c r="R56" s="56">
        <f t="shared" si="4"/>
        <v>37044620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67994818</v>
      </c>
      <c r="X56" s="56">
        <f t="shared" si="4"/>
        <v>67391295</v>
      </c>
      <c r="Y56" s="56">
        <f t="shared" si="4"/>
        <v>603523</v>
      </c>
      <c r="Z56" s="57">
        <f>+IF(X56&lt;&gt;0,+(Y56/X56)*100,0)</f>
        <v>0.89555038228602069</v>
      </c>
      <c r="AA56" s="54">
        <f>+AA54-AA55</f>
        <v>68924246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-58116872</v>
      </c>
      <c r="D59" s="48">
        <f>SUM(D56:D58)</f>
        <v>0</v>
      </c>
      <c r="E59" s="49">
        <f t="shared" si="5"/>
        <v>113776001</v>
      </c>
      <c r="F59" s="50">
        <f t="shared" si="5"/>
        <v>68924246</v>
      </c>
      <c r="G59" s="50">
        <f t="shared" si="5"/>
        <v>29314902</v>
      </c>
      <c r="H59" s="50">
        <f t="shared" si="5"/>
        <v>1068267</v>
      </c>
      <c r="I59" s="50">
        <f t="shared" si="5"/>
        <v>-11315588</v>
      </c>
      <c r="J59" s="50">
        <f t="shared" si="5"/>
        <v>19067581</v>
      </c>
      <c r="K59" s="50">
        <f t="shared" si="5"/>
        <v>18700744</v>
      </c>
      <c r="L59" s="50">
        <f t="shared" si="5"/>
        <v>-5270438</v>
      </c>
      <c r="M59" s="50">
        <f t="shared" si="5"/>
        <v>-1547689</v>
      </c>
      <c r="N59" s="50">
        <f t="shared" si="5"/>
        <v>11882617</v>
      </c>
      <c r="O59" s="50">
        <f t="shared" si="5"/>
        <v>62245</v>
      </c>
      <c r="P59" s="50">
        <f t="shared" si="5"/>
        <v>-3187495</v>
      </c>
      <c r="Q59" s="50">
        <f t="shared" si="5"/>
        <v>40169870</v>
      </c>
      <c r="R59" s="50">
        <f t="shared" si="5"/>
        <v>37044620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67994818</v>
      </c>
      <c r="X59" s="50">
        <f t="shared" si="5"/>
        <v>67391295</v>
      </c>
      <c r="Y59" s="50">
        <f t="shared" si="5"/>
        <v>603523</v>
      </c>
      <c r="Z59" s="51">
        <f>+IF(X59&lt;&gt;0,+(Y59/X59)*100,0)</f>
        <v>0.89555038228602069</v>
      </c>
      <c r="AA59" s="48">
        <f>SUM(AA56:AA58)</f>
        <v>68924246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-58116872</v>
      </c>
      <c r="D62" s="65">
        <f>SUM(D59:D61)</f>
        <v>0</v>
      </c>
      <c r="E62" s="66">
        <f t="shared" si="6"/>
        <v>113776001</v>
      </c>
      <c r="F62" s="67">
        <f t="shared" si="6"/>
        <v>68924246</v>
      </c>
      <c r="G62" s="67">
        <f t="shared" si="6"/>
        <v>29314902</v>
      </c>
      <c r="H62" s="67">
        <f t="shared" si="6"/>
        <v>1068267</v>
      </c>
      <c r="I62" s="67">
        <f t="shared" si="6"/>
        <v>-11315588</v>
      </c>
      <c r="J62" s="67">
        <f t="shared" si="6"/>
        <v>19067581</v>
      </c>
      <c r="K62" s="67">
        <f t="shared" si="6"/>
        <v>18700744</v>
      </c>
      <c r="L62" s="67">
        <f t="shared" si="6"/>
        <v>-5270438</v>
      </c>
      <c r="M62" s="67">
        <f t="shared" si="6"/>
        <v>-1547689</v>
      </c>
      <c r="N62" s="67">
        <f t="shared" si="6"/>
        <v>11882617</v>
      </c>
      <c r="O62" s="67">
        <f t="shared" si="6"/>
        <v>62245</v>
      </c>
      <c r="P62" s="67">
        <f t="shared" si="6"/>
        <v>-3187495</v>
      </c>
      <c r="Q62" s="67">
        <f t="shared" si="6"/>
        <v>40169870</v>
      </c>
      <c r="R62" s="67">
        <f t="shared" si="6"/>
        <v>37044620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67994818</v>
      </c>
      <c r="X62" s="67">
        <f t="shared" si="6"/>
        <v>67391295</v>
      </c>
      <c r="Y62" s="67">
        <f t="shared" si="6"/>
        <v>603523</v>
      </c>
      <c r="Z62" s="68">
        <f>+IF(X62&lt;&gt;0,+(Y62/X62)*100,0)</f>
        <v>0.89555038228602069</v>
      </c>
      <c r="AA62" s="65">
        <f>SUM(AA59:AA61)</f>
        <v>68924246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-1635801</v>
      </c>
      <c r="F6" s="22">
        <v>-1635801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-1226853</v>
      </c>
      <c r="Y6" s="22">
        <v>1226853</v>
      </c>
      <c r="Z6" s="23">
        <v>-100</v>
      </c>
      <c r="AA6" s="20">
        <v>-1635801</v>
      </c>
    </row>
    <row r="7" spans="1:27" x14ac:dyDescent="0.25">
      <c r="A7" s="19" t="s">
        <v>35</v>
      </c>
      <c r="B7" s="15" t="s">
        <v>32</v>
      </c>
      <c r="C7" s="20">
        <v>12208089</v>
      </c>
      <c r="D7" s="20">
        <v>0</v>
      </c>
      <c r="E7" s="21">
        <v>747854237</v>
      </c>
      <c r="F7" s="22">
        <v>640740154</v>
      </c>
      <c r="G7" s="22">
        <v>461725</v>
      </c>
      <c r="H7" s="22">
        <v>609494</v>
      </c>
      <c r="I7" s="22">
        <v>123550804</v>
      </c>
      <c r="J7" s="22">
        <v>124622023</v>
      </c>
      <c r="K7" s="22">
        <v>42760901</v>
      </c>
      <c r="L7" s="22">
        <v>45872565</v>
      </c>
      <c r="M7" s="22">
        <v>42737447</v>
      </c>
      <c r="N7" s="22">
        <v>131370913</v>
      </c>
      <c r="O7" s="22">
        <v>47981712</v>
      </c>
      <c r="P7" s="22">
        <v>40259323</v>
      </c>
      <c r="Q7" s="22">
        <v>47915462</v>
      </c>
      <c r="R7" s="22">
        <v>136156497</v>
      </c>
      <c r="S7" s="22">
        <v>0</v>
      </c>
      <c r="T7" s="22">
        <v>0</v>
      </c>
      <c r="U7" s="22">
        <v>0</v>
      </c>
      <c r="V7" s="22">
        <v>0</v>
      </c>
      <c r="W7" s="22">
        <v>392149433</v>
      </c>
      <c r="X7" s="22">
        <v>518045040</v>
      </c>
      <c r="Y7" s="22">
        <v>-125895607</v>
      </c>
      <c r="Z7" s="23">
        <v>-24.302058176254327</v>
      </c>
      <c r="AA7" s="20">
        <v>640740154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-753028</v>
      </c>
      <c r="F8" s="22">
        <v>-753028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-564777</v>
      </c>
      <c r="Y8" s="22">
        <v>564777</v>
      </c>
      <c r="Z8" s="23">
        <v>-100</v>
      </c>
      <c r="AA8" s="20">
        <v>-753028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-230288</v>
      </c>
      <c r="F9" s="22">
        <v>-230288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-172719</v>
      </c>
      <c r="Y9" s="22">
        <v>172719</v>
      </c>
      <c r="Z9" s="23">
        <v>-100</v>
      </c>
      <c r="AA9" s="20">
        <v>-230288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23349</v>
      </c>
      <c r="F10" s="22">
        <v>23349</v>
      </c>
      <c r="G10" s="22">
        <v>72645</v>
      </c>
      <c r="H10" s="22">
        <v>149801</v>
      </c>
      <c r="I10" s="22">
        <v>99199</v>
      </c>
      <c r="J10" s="22">
        <v>321645</v>
      </c>
      <c r="K10" s="22">
        <v>156030</v>
      </c>
      <c r="L10" s="22">
        <v>200717</v>
      </c>
      <c r="M10" s="22">
        <v>159185</v>
      </c>
      <c r="N10" s="22">
        <v>515932</v>
      </c>
      <c r="O10" s="22">
        <v>268239</v>
      </c>
      <c r="P10" s="22">
        <v>-1105817</v>
      </c>
      <c r="Q10" s="22">
        <v>99233</v>
      </c>
      <c r="R10" s="22">
        <v>-738345</v>
      </c>
      <c r="S10" s="22">
        <v>0</v>
      </c>
      <c r="T10" s="22">
        <v>0</v>
      </c>
      <c r="U10" s="22">
        <v>0</v>
      </c>
      <c r="V10" s="22">
        <v>0</v>
      </c>
      <c r="W10" s="22">
        <v>99232</v>
      </c>
      <c r="X10" s="22">
        <v>17514</v>
      </c>
      <c r="Y10" s="22">
        <v>81718</v>
      </c>
      <c r="Z10" s="23">
        <v>466.58673061550758</v>
      </c>
      <c r="AA10" s="20">
        <v>23349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3222200</v>
      </c>
      <c r="D21" s="20">
        <v>0</v>
      </c>
      <c r="E21" s="21">
        <v>2002878</v>
      </c>
      <c r="F21" s="22">
        <v>2002878</v>
      </c>
      <c r="G21" s="22">
        <v>235117</v>
      </c>
      <c r="H21" s="22">
        <v>61043</v>
      </c>
      <c r="I21" s="22">
        <v>3358649</v>
      </c>
      <c r="J21" s="22">
        <v>3654809</v>
      </c>
      <c r="K21" s="22">
        <v>58033</v>
      </c>
      <c r="L21" s="22">
        <v>250539</v>
      </c>
      <c r="M21" s="22">
        <v>21500</v>
      </c>
      <c r="N21" s="22">
        <v>330072</v>
      </c>
      <c r="O21" s="22">
        <v>3045</v>
      </c>
      <c r="P21" s="22">
        <v>24199</v>
      </c>
      <c r="Q21" s="22">
        <v>63686</v>
      </c>
      <c r="R21" s="22">
        <v>90930</v>
      </c>
      <c r="S21" s="22">
        <v>0</v>
      </c>
      <c r="T21" s="22">
        <v>0</v>
      </c>
      <c r="U21" s="22">
        <v>0</v>
      </c>
      <c r="V21" s="22">
        <v>0</v>
      </c>
      <c r="W21" s="22">
        <v>4075811</v>
      </c>
      <c r="X21" s="22">
        <v>1502154</v>
      </c>
      <c r="Y21" s="22">
        <v>2573657</v>
      </c>
      <c r="Z21" s="23">
        <v>171.33110187104651</v>
      </c>
      <c r="AA21" s="20">
        <v>2002878</v>
      </c>
    </row>
    <row r="22" spans="1:27" x14ac:dyDescent="0.25">
      <c r="A22" s="19" t="s">
        <v>50</v>
      </c>
      <c r="B22" s="15" t="s">
        <v>32</v>
      </c>
      <c r="C22" s="20">
        <v>21116</v>
      </c>
      <c r="D22" s="20">
        <v>0</v>
      </c>
      <c r="E22" s="21">
        <v>6602</v>
      </c>
      <c r="F22" s="22">
        <v>6602</v>
      </c>
      <c r="G22" s="22">
        <v>0</v>
      </c>
      <c r="H22" s="22">
        <v>863</v>
      </c>
      <c r="I22" s="22">
        <v>0</v>
      </c>
      <c r="J22" s="22">
        <v>863</v>
      </c>
      <c r="K22" s="22">
        <v>0</v>
      </c>
      <c r="L22" s="22">
        <v>431</v>
      </c>
      <c r="M22" s="22">
        <v>3063</v>
      </c>
      <c r="N22" s="22">
        <v>3494</v>
      </c>
      <c r="O22" s="22">
        <v>431</v>
      </c>
      <c r="P22" s="22">
        <v>0</v>
      </c>
      <c r="Q22" s="22">
        <v>0</v>
      </c>
      <c r="R22" s="22">
        <v>431</v>
      </c>
      <c r="S22" s="22">
        <v>0</v>
      </c>
      <c r="T22" s="22">
        <v>0</v>
      </c>
      <c r="U22" s="22">
        <v>0</v>
      </c>
      <c r="V22" s="22">
        <v>0</v>
      </c>
      <c r="W22" s="22">
        <v>4788</v>
      </c>
      <c r="X22" s="22">
        <v>4950</v>
      </c>
      <c r="Y22" s="22">
        <v>-162</v>
      </c>
      <c r="Z22" s="18">
        <v>-3.2727272727272729</v>
      </c>
      <c r="AA22" s="20">
        <v>6602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18814894</v>
      </c>
      <c r="D28" s="20">
        <v>0</v>
      </c>
      <c r="E28" s="21">
        <v>40455367</v>
      </c>
      <c r="F28" s="22">
        <v>40455367</v>
      </c>
      <c r="G28" s="22">
        <v>16856413</v>
      </c>
      <c r="H28" s="22">
        <v>0</v>
      </c>
      <c r="I28" s="22">
        <v>0</v>
      </c>
      <c r="J28" s="22">
        <v>16856413</v>
      </c>
      <c r="K28" s="22">
        <v>0</v>
      </c>
      <c r="L28" s="22">
        <v>0</v>
      </c>
      <c r="M28" s="22">
        <v>13485142</v>
      </c>
      <c r="N28" s="22">
        <v>13485142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30341555</v>
      </c>
      <c r="X28" s="22">
        <v>30341529</v>
      </c>
      <c r="Y28" s="22">
        <v>26</v>
      </c>
      <c r="Z28" s="23">
        <v>8.5691133100115026E-5</v>
      </c>
      <c r="AA28" s="20">
        <v>40455367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34266299</v>
      </c>
      <c r="D35" s="29">
        <f t="shared" ref="D35:Y35" si="0">SUM(D6:D34)</f>
        <v>0</v>
      </c>
      <c r="E35" s="30">
        <f t="shared" si="0"/>
        <v>787723316</v>
      </c>
      <c r="F35" s="31">
        <f t="shared" si="0"/>
        <v>680609233</v>
      </c>
      <c r="G35" s="31">
        <f t="shared" si="0"/>
        <v>17625900</v>
      </c>
      <c r="H35" s="31">
        <f t="shared" si="0"/>
        <v>821201</v>
      </c>
      <c r="I35" s="31">
        <f t="shared" si="0"/>
        <v>127008652</v>
      </c>
      <c r="J35" s="31">
        <f t="shared" si="0"/>
        <v>145455753</v>
      </c>
      <c r="K35" s="31">
        <f t="shared" si="0"/>
        <v>42974964</v>
      </c>
      <c r="L35" s="31">
        <f t="shared" si="0"/>
        <v>46324252</v>
      </c>
      <c r="M35" s="31">
        <f t="shared" si="0"/>
        <v>56406337</v>
      </c>
      <c r="N35" s="31">
        <f t="shared" si="0"/>
        <v>145705553</v>
      </c>
      <c r="O35" s="31">
        <f t="shared" si="0"/>
        <v>48253427</v>
      </c>
      <c r="P35" s="31">
        <f t="shared" si="0"/>
        <v>39177705</v>
      </c>
      <c r="Q35" s="31">
        <f t="shared" si="0"/>
        <v>48078381</v>
      </c>
      <c r="R35" s="31">
        <f t="shared" si="0"/>
        <v>135509513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426670819</v>
      </c>
      <c r="X35" s="31">
        <f t="shared" si="0"/>
        <v>547946838</v>
      </c>
      <c r="Y35" s="31">
        <f t="shared" si="0"/>
        <v>-121276019</v>
      </c>
      <c r="Z35" s="32">
        <f>+IF(X35&lt;&gt;0,+(Y35/X35)*100,0)</f>
        <v>-22.132807526119898</v>
      </c>
      <c r="AA35" s="29">
        <f>SUM(AA6:AA34)</f>
        <v>680609233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66084797</v>
      </c>
      <c r="D37" s="20">
        <v>0</v>
      </c>
      <c r="E37" s="21">
        <v>65112835</v>
      </c>
      <c r="F37" s="22">
        <v>65112835</v>
      </c>
      <c r="G37" s="22">
        <v>5951753</v>
      </c>
      <c r="H37" s="22">
        <v>5795936</v>
      </c>
      <c r="I37" s="22">
        <v>5644117</v>
      </c>
      <c r="J37" s="22">
        <v>17391806</v>
      </c>
      <c r="K37" s="22">
        <v>5859504</v>
      </c>
      <c r="L37" s="22">
        <v>6764008</v>
      </c>
      <c r="M37" s="22">
        <v>5562991</v>
      </c>
      <c r="N37" s="22">
        <v>18186503</v>
      </c>
      <c r="O37" s="22">
        <v>6070408</v>
      </c>
      <c r="P37" s="22">
        <v>6226224</v>
      </c>
      <c r="Q37" s="22">
        <v>5770076</v>
      </c>
      <c r="R37" s="22">
        <v>18066708</v>
      </c>
      <c r="S37" s="22">
        <v>0</v>
      </c>
      <c r="T37" s="22">
        <v>0</v>
      </c>
      <c r="U37" s="22">
        <v>0</v>
      </c>
      <c r="V37" s="22">
        <v>0</v>
      </c>
      <c r="W37" s="22">
        <v>53645017</v>
      </c>
      <c r="X37" s="22">
        <v>48834648</v>
      </c>
      <c r="Y37" s="22">
        <v>4810369</v>
      </c>
      <c r="Z37" s="23">
        <v>9.8503197975339152</v>
      </c>
      <c r="AA37" s="20">
        <v>65112835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542487914</v>
      </c>
      <c r="D40" s="20">
        <v>0</v>
      </c>
      <c r="E40" s="21">
        <v>696851070</v>
      </c>
      <c r="F40" s="22">
        <v>658551070</v>
      </c>
      <c r="G40" s="22">
        <v>52183986</v>
      </c>
      <c r="H40" s="22">
        <v>51937402</v>
      </c>
      <c r="I40" s="22">
        <v>32789753</v>
      </c>
      <c r="J40" s="22">
        <v>136911141</v>
      </c>
      <c r="K40" s="22">
        <v>55455394</v>
      </c>
      <c r="L40" s="22">
        <v>51954291</v>
      </c>
      <c r="M40" s="22">
        <v>71675561</v>
      </c>
      <c r="N40" s="22">
        <v>179085246</v>
      </c>
      <c r="O40" s="22">
        <v>39881885</v>
      </c>
      <c r="P40" s="22">
        <v>72596172</v>
      </c>
      <c r="Q40" s="22">
        <v>53945488</v>
      </c>
      <c r="R40" s="22">
        <v>166423545</v>
      </c>
      <c r="S40" s="22">
        <v>0</v>
      </c>
      <c r="T40" s="22">
        <v>0</v>
      </c>
      <c r="U40" s="22">
        <v>0</v>
      </c>
      <c r="V40" s="22">
        <v>0</v>
      </c>
      <c r="W40" s="22">
        <v>482419932</v>
      </c>
      <c r="X40" s="22">
        <v>507388305</v>
      </c>
      <c r="Y40" s="22">
        <v>-24968373</v>
      </c>
      <c r="Z40" s="23">
        <v>-4.9209595006333462</v>
      </c>
      <c r="AA40" s="20">
        <v>658551070</v>
      </c>
    </row>
    <row r="41" spans="1:27" x14ac:dyDescent="0.25">
      <c r="A41" s="19" t="s">
        <v>67</v>
      </c>
      <c r="B41" s="15" t="s">
        <v>32</v>
      </c>
      <c r="C41" s="20">
        <v>81066071</v>
      </c>
      <c r="D41" s="20">
        <v>0</v>
      </c>
      <c r="E41" s="21">
        <v>52588912</v>
      </c>
      <c r="F41" s="22">
        <v>60678649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33601234</v>
      </c>
      <c r="Q41" s="22">
        <v>0</v>
      </c>
      <c r="R41" s="22">
        <v>33601234</v>
      </c>
      <c r="S41" s="22">
        <v>0</v>
      </c>
      <c r="T41" s="22">
        <v>0</v>
      </c>
      <c r="U41" s="22">
        <v>0</v>
      </c>
      <c r="V41" s="22">
        <v>0</v>
      </c>
      <c r="W41" s="22">
        <v>33601234</v>
      </c>
      <c r="X41" s="22">
        <v>42677575</v>
      </c>
      <c r="Y41" s="22">
        <v>-9076341</v>
      </c>
      <c r="Z41" s="23">
        <v>-21.267236950553073</v>
      </c>
      <c r="AA41" s="20">
        <v>60678649</v>
      </c>
    </row>
    <row r="42" spans="1:27" x14ac:dyDescent="0.25">
      <c r="A42" s="19" t="s">
        <v>68</v>
      </c>
      <c r="B42" s="15" t="s">
        <v>32</v>
      </c>
      <c r="C42" s="20">
        <v>74261790</v>
      </c>
      <c r="D42" s="20">
        <v>0</v>
      </c>
      <c r="E42" s="21">
        <v>61571194</v>
      </c>
      <c r="F42" s="22">
        <v>61571194</v>
      </c>
      <c r="G42" s="22">
        <v>5501078</v>
      </c>
      <c r="H42" s="22">
        <v>1926095</v>
      </c>
      <c r="I42" s="22">
        <v>38811805</v>
      </c>
      <c r="J42" s="22">
        <v>46238978</v>
      </c>
      <c r="K42" s="22">
        <v>15580560</v>
      </c>
      <c r="L42" s="22">
        <v>15077940</v>
      </c>
      <c r="M42" s="22">
        <v>3442764</v>
      </c>
      <c r="N42" s="22">
        <v>34101264</v>
      </c>
      <c r="O42" s="22">
        <v>2096879</v>
      </c>
      <c r="P42" s="22">
        <v>14644706</v>
      </c>
      <c r="Q42" s="22">
        <v>16214297</v>
      </c>
      <c r="R42" s="22">
        <v>32955882</v>
      </c>
      <c r="S42" s="22">
        <v>0</v>
      </c>
      <c r="T42" s="22">
        <v>0</v>
      </c>
      <c r="U42" s="22">
        <v>0</v>
      </c>
      <c r="V42" s="22">
        <v>0</v>
      </c>
      <c r="W42" s="22">
        <v>113296124</v>
      </c>
      <c r="X42" s="22">
        <v>46178397</v>
      </c>
      <c r="Y42" s="22">
        <v>67117727</v>
      </c>
      <c r="Z42" s="23">
        <v>145.34442804500119</v>
      </c>
      <c r="AA42" s="20">
        <v>61571194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55826807</v>
      </c>
      <c r="D44" s="20">
        <v>0</v>
      </c>
      <c r="E44" s="21">
        <v>71138359</v>
      </c>
      <c r="F44" s="22">
        <v>18772662</v>
      </c>
      <c r="G44" s="22">
        <v>3912460</v>
      </c>
      <c r="H44" s="22">
        <v>3980686</v>
      </c>
      <c r="I44" s="22">
        <v>1197177</v>
      </c>
      <c r="J44" s="22">
        <v>9090323</v>
      </c>
      <c r="K44" s="22">
        <v>4010323</v>
      </c>
      <c r="L44" s="22">
        <v>6991405</v>
      </c>
      <c r="M44" s="22">
        <v>3678033</v>
      </c>
      <c r="N44" s="22">
        <v>14679761</v>
      </c>
      <c r="O44" s="22">
        <v>10388255</v>
      </c>
      <c r="P44" s="22">
        <v>5590179</v>
      </c>
      <c r="Q44" s="22">
        <v>52762</v>
      </c>
      <c r="R44" s="22">
        <v>16031196</v>
      </c>
      <c r="S44" s="22">
        <v>0</v>
      </c>
      <c r="T44" s="22">
        <v>0</v>
      </c>
      <c r="U44" s="22">
        <v>0</v>
      </c>
      <c r="V44" s="22">
        <v>0</v>
      </c>
      <c r="W44" s="22">
        <v>39801280</v>
      </c>
      <c r="X44" s="22">
        <v>32337488</v>
      </c>
      <c r="Y44" s="22">
        <v>7463792</v>
      </c>
      <c r="Z44" s="23">
        <v>23.080927003359072</v>
      </c>
      <c r="AA44" s="20">
        <v>18772662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5991912</v>
      </c>
      <c r="D47" s="20">
        <v>0</v>
      </c>
      <c r="E47" s="21">
        <v>6678652</v>
      </c>
      <c r="F47" s="22">
        <v>5625329</v>
      </c>
      <c r="G47" s="22">
        <v>884592</v>
      </c>
      <c r="H47" s="22">
        <v>413678</v>
      </c>
      <c r="I47" s="22">
        <v>302053</v>
      </c>
      <c r="J47" s="22">
        <v>1600323</v>
      </c>
      <c r="K47" s="22">
        <v>249008</v>
      </c>
      <c r="L47" s="22">
        <v>195873</v>
      </c>
      <c r="M47" s="22">
        <v>204579</v>
      </c>
      <c r="N47" s="22">
        <v>649460</v>
      </c>
      <c r="O47" s="22">
        <v>241486</v>
      </c>
      <c r="P47" s="22">
        <v>242844</v>
      </c>
      <c r="Q47" s="22">
        <v>160903</v>
      </c>
      <c r="R47" s="22">
        <v>645233</v>
      </c>
      <c r="S47" s="22">
        <v>0</v>
      </c>
      <c r="T47" s="22">
        <v>0</v>
      </c>
      <c r="U47" s="22">
        <v>0</v>
      </c>
      <c r="V47" s="22">
        <v>0</v>
      </c>
      <c r="W47" s="22">
        <v>2895016</v>
      </c>
      <c r="X47" s="22">
        <v>4557665</v>
      </c>
      <c r="Y47" s="22">
        <v>-1662649</v>
      </c>
      <c r="Z47" s="23">
        <v>-36.480281021093035</v>
      </c>
      <c r="AA47" s="20">
        <v>5625329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73941543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899660834</v>
      </c>
      <c r="D50" s="29">
        <f t="shared" ref="D50:Y50" si="1">SUM(D37:D49)</f>
        <v>0</v>
      </c>
      <c r="E50" s="30">
        <f t="shared" si="1"/>
        <v>953941022</v>
      </c>
      <c r="F50" s="31">
        <f t="shared" si="1"/>
        <v>870311739</v>
      </c>
      <c r="G50" s="31">
        <f t="shared" si="1"/>
        <v>68433869</v>
      </c>
      <c r="H50" s="31">
        <f t="shared" si="1"/>
        <v>64053797</v>
      </c>
      <c r="I50" s="31">
        <f t="shared" si="1"/>
        <v>78744905</v>
      </c>
      <c r="J50" s="31">
        <f t="shared" si="1"/>
        <v>211232571</v>
      </c>
      <c r="K50" s="31">
        <f t="shared" si="1"/>
        <v>81154789</v>
      </c>
      <c r="L50" s="31">
        <f t="shared" si="1"/>
        <v>80983517</v>
      </c>
      <c r="M50" s="31">
        <f t="shared" si="1"/>
        <v>84563928</v>
      </c>
      <c r="N50" s="31">
        <f t="shared" si="1"/>
        <v>246702234</v>
      </c>
      <c r="O50" s="31">
        <f t="shared" si="1"/>
        <v>58678913</v>
      </c>
      <c r="P50" s="31">
        <f t="shared" si="1"/>
        <v>132901359</v>
      </c>
      <c r="Q50" s="31">
        <f t="shared" si="1"/>
        <v>76143526</v>
      </c>
      <c r="R50" s="31">
        <f t="shared" si="1"/>
        <v>267723798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725658603</v>
      </c>
      <c r="X50" s="31">
        <f t="shared" si="1"/>
        <v>681974078</v>
      </c>
      <c r="Y50" s="31">
        <f t="shared" si="1"/>
        <v>43684525</v>
      </c>
      <c r="Z50" s="32">
        <f>+IF(X50&lt;&gt;0,+(Y50/X50)*100,0)</f>
        <v>6.4055990409653081</v>
      </c>
      <c r="AA50" s="29">
        <f>SUM(AA37:AA49)</f>
        <v>870311739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-865394535</v>
      </c>
      <c r="D51" s="39">
        <f t="shared" si="2"/>
        <v>0</v>
      </c>
      <c r="E51" s="40">
        <f t="shared" si="2"/>
        <v>-166217706</v>
      </c>
      <c r="F51" s="41">
        <f t="shared" si="2"/>
        <v>-189702506</v>
      </c>
      <c r="G51" s="41">
        <f t="shared" si="2"/>
        <v>-50807969</v>
      </c>
      <c r="H51" s="41">
        <f t="shared" si="2"/>
        <v>-63232596</v>
      </c>
      <c r="I51" s="41">
        <f t="shared" si="2"/>
        <v>48263747</v>
      </c>
      <c r="J51" s="41">
        <f t="shared" si="2"/>
        <v>-65776818</v>
      </c>
      <c r="K51" s="41">
        <f t="shared" si="2"/>
        <v>-38179825</v>
      </c>
      <c r="L51" s="41">
        <f t="shared" si="2"/>
        <v>-34659265</v>
      </c>
      <c r="M51" s="41">
        <f t="shared" si="2"/>
        <v>-28157591</v>
      </c>
      <c r="N51" s="41">
        <f t="shared" si="2"/>
        <v>-100996681</v>
      </c>
      <c r="O51" s="41">
        <f t="shared" si="2"/>
        <v>-10425486</v>
      </c>
      <c r="P51" s="41">
        <f t="shared" si="2"/>
        <v>-93723654</v>
      </c>
      <c r="Q51" s="41">
        <f t="shared" si="2"/>
        <v>-28065145</v>
      </c>
      <c r="R51" s="41">
        <f t="shared" si="2"/>
        <v>-132214285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-298987784</v>
      </c>
      <c r="X51" s="41">
        <f t="shared" si="2"/>
        <v>-134027240</v>
      </c>
      <c r="Y51" s="41">
        <f t="shared" si="2"/>
        <v>-164960544</v>
      </c>
      <c r="Z51" s="42">
        <f>+IF(X51&lt;&gt;0,+(Y51/X51)*100,0)</f>
        <v>123.07986346656097</v>
      </c>
      <c r="AA51" s="39">
        <f>+AA35-AA50</f>
        <v>-189702506</v>
      </c>
    </row>
    <row r="52" spans="1:27" x14ac:dyDescent="0.25">
      <c r="A52" s="43" t="s">
        <v>78</v>
      </c>
      <c r="B52" s="15" t="s">
        <v>32</v>
      </c>
      <c r="C52" s="20">
        <v>37356305</v>
      </c>
      <c r="D52" s="20">
        <v>0</v>
      </c>
      <c r="E52" s="21">
        <v>116130720</v>
      </c>
      <c r="F52" s="22">
        <v>116130720</v>
      </c>
      <c r="G52" s="22">
        <v>0</v>
      </c>
      <c r="H52" s="22">
        <v>11348232</v>
      </c>
      <c r="I52" s="22">
        <v>6307713</v>
      </c>
      <c r="J52" s="22">
        <v>17655945</v>
      </c>
      <c r="K52" s="22">
        <v>8743829</v>
      </c>
      <c r="L52" s="22">
        <v>13788735</v>
      </c>
      <c r="M52" s="22">
        <v>2698296</v>
      </c>
      <c r="N52" s="22">
        <v>25230860</v>
      </c>
      <c r="O52" s="22">
        <v>6942407</v>
      </c>
      <c r="P52" s="22">
        <v>3167951</v>
      </c>
      <c r="Q52" s="22">
        <v>2898671</v>
      </c>
      <c r="R52" s="22">
        <v>13009029</v>
      </c>
      <c r="S52" s="22">
        <v>0</v>
      </c>
      <c r="T52" s="22">
        <v>0</v>
      </c>
      <c r="U52" s="22">
        <v>0</v>
      </c>
      <c r="V52" s="22">
        <v>0</v>
      </c>
      <c r="W52" s="22">
        <v>55895834</v>
      </c>
      <c r="X52" s="22">
        <v>87098040</v>
      </c>
      <c r="Y52" s="22">
        <v>-31202206</v>
      </c>
      <c r="Z52" s="23">
        <v>-35.824234391497214</v>
      </c>
      <c r="AA52" s="20">
        <v>116130720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4553231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1821292</v>
      </c>
      <c r="Y53" s="45">
        <v>-1821292</v>
      </c>
      <c r="Z53" s="46">
        <v>-100</v>
      </c>
      <c r="AA53" s="44">
        <v>4553231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-828038230</v>
      </c>
      <c r="D54" s="48">
        <f t="shared" si="3"/>
        <v>0</v>
      </c>
      <c r="E54" s="49">
        <f t="shared" si="3"/>
        <v>-50086986</v>
      </c>
      <c r="F54" s="50">
        <f t="shared" si="3"/>
        <v>-69018555</v>
      </c>
      <c r="G54" s="50">
        <f t="shared" si="3"/>
        <v>-50807969</v>
      </c>
      <c r="H54" s="50">
        <f t="shared" si="3"/>
        <v>-51884364</v>
      </c>
      <c r="I54" s="50">
        <f t="shared" si="3"/>
        <v>54571460</v>
      </c>
      <c r="J54" s="50">
        <f t="shared" si="3"/>
        <v>-48120873</v>
      </c>
      <c r="K54" s="50">
        <f t="shared" si="3"/>
        <v>-29435996</v>
      </c>
      <c r="L54" s="50">
        <f t="shared" si="3"/>
        <v>-20870530</v>
      </c>
      <c r="M54" s="50">
        <f t="shared" si="3"/>
        <v>-25459295</v>
      </c>
      <c r="N54" s="50">
        <f t="shared" si="3"/>
        <v>-75765821</v>
      </c>
      <c r="O54" s="50">
        <f t="shared" si="3"/>
        <v>-3483079</v>
      </c>
      <c r="P54" s="50">
        <f t="shared" si="3"/>
        <v>-90555703</v>
      </c>
      <c r="Q54" s="50">
        <f t="shared" si="3"/>
        <v>-25166474</v>
      </c>
      <c r="R54" s="50">
        <f t="shared" si="3"/>
        <v>-119205256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-243091950</v>
      </c>
      <c r="X54" s="50">
        <f t="shared" si="3"/>
        <v>-45107908</v>
      </c>
      <c r="Y54" s="50">
        <f t="shared" si="3"/>
        <v>-197984042</v>
      </c>
      <c r="Z54" s="51">
        <f>+IF(X54&lt;&gt;0,+(Y54/X54)*100,0)</f>
        <v>438.91204619819655</v>
      </c>
      <c r="AA54" s="48">
        <f>SUM(AA51:AA53)</f>
        <v>-69018555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-828038230</v>
      </c>
      <c r="D56" s="54">
        <f>+D54-D55</f>
        <v>0</v>
      </c>
      <c r="E56" s="55">
        <f t="shared" si="4"/>
        <v>-50086986</v>
      </c>
      <c r="F56" s="56">
        <f t="shared" si="4"/>
        <v>-69018555</v>
      </c>
      <c r="G56" s="56">
        <f t="shared" si="4"/>
        <v>-50807969</v>
      </c>
      <c r="H56" s="56">
        <f t="shared" si="4"/>
        <v>-51884364</v>
      </c>
      <c r="I56" s="56">
        <f t="shared" si="4"/>
        <v>54571460</v>
      </c>
      <c r="J56" s="56">
        <f t="shared" si="4"/>
        <v>-48120873</v>
      </c>
      <c r="K56" s="56">
        <f t="shared" si="4"/>
        <v>-29435996</v>
      </c>
      <c r="L56" s="56">
        <f t="shared" si="4"/>
        <v>-20870530</v>
      </c>
      <c r="M56" s="56">
        <f t="shared" si="4"/>
        <v>-25459295</v>
      </c>
      <c r="N56" s="56">
        <f t="shared" si="4"/>
        <v>-75765821</v>
      </c>
      <c r="O56" s="56">
        <f t="shared" si="4"/>
        <v>-3483079</v>
      </c>
      <c r="P56" s="56">
        <f t="shared" si="4"/>
        <v>-90555703</v>
      </c>
      <c r="Q56" s="56">
        <f t="shared" si="4"/>
        <v>-25166474</v>
      </c>
      <c r="R56" s="56">
        <f t="shared" si="4"/>
        <v>-119205256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-243091950</v>
      </c>
      <c r="X56" s="56">
        <f t="shared" si="4"/>
        <v>-45107908</v>
      </c>
      <c r="Y56" s="56">
        <f t="shared" si="4"/>
        <v>-197984042</v>
      </c>
      <c r="Z56" s="57">
        <f>+IF(X56&lt;&gt;0,+(Y56/X56)*100,0)</f>
        <v>438.91204619819655</v>
      </c>
      <c r="AA56" s="54">
        <f>+AA54-AA55</f>
        <v>-69018555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-828038230</v>
      </c>
      <c r="D59" s="48">
        <f>SUM(D56:D58)</f>
        <v>0</v>
      </c>
      <c r="E59" s="49">
        <f t="shared" si="5"/>
        <v>-50086986</v>
      </c>
      <c r="F59" s="50">
        <f t="shared" si="5"/>
        <v>-69018555</v>
      </c>
      <c r="G59" s="50">
        <f t="shared" si="5"/>
        <v>-50807969</v>
      </c>
      <c r="H59" s="50">
        <f t="shared" si="5"/>
        <v>-51884364</v>
      </c>
      <c r="I59" s="50">
        <f t="shared" si="5"/>
        <v>54571460</v>
      </c>
      <c r="J59" s="50">
        <f t="shared" si="5"/>
        <v>-48120873</v>
      </c>
      <c r="K59" s="50">
        <f t="shared" si="5"/>
        <v>-29435996</v>
      </c>
      <c r="L59" s="50">
        <f t="shared" si="5"/>
        <v>-20870530</v>
      </c>
      <c r="M59" s="50">
        <f t="shared" si="5"/>
        <v>-25459295</v>
      </c>
      <c r="N59" s="50">
        <f t="shared" si="5"/>
        <v>-75765821</v>
      </c>
      <c r="O59" s="50">
        <f t="shared" si="5"/>
        <v>-3483079</v>
      </c>
      <c r="P59" s="50">
        <f t="shared" si="5"/>
        <v>-90555703</v>
      </c>
      <c r="Q59" s="50">
        <f t="shared" si="5"/>
        <v>-25166474</v>
      </c>
      <c r="R59" s="50">
        <f t="shared" si="5"/>
        <v>-119205256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-243091950</v>
      </c>
      <c r="X59" s="50">
        <f t="shared" si="5"/>
        <v>-45107908</v>
      </c>
      <c r="Y59" s="50">
        <f t="shared" si="5"/>
        <v>-197984042</v>
      </c>
      <c r="Z59" s="51">
        <f>+IF(X59&lt;&gt;0,+(Y59/X59)*100,0)</f>
        <v>438.91204619819655</v>
      </c>
      <c r="AA59" s="48">
        <f>SUM(AA56:AA58)</f>
        <v>-69018555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-828038230</v>
      </c>
      <c r="D62" s="65">
        <f>SUM(D59:D61)</f>
        <v>0</v>
      </c>
      <c r="E62" s="66">
        <f t="shared" si="6"/>
        <v>-50086986</v>
      </c>
      <c r="F62" s="67">
        <f t="shared" si="6"/>
        <v>-69018555</v>
      </c>
      <c r="G62" s="67">
        <f t="shared" si="6"/>
        <v>-50807969</v>
      </c>
      <c r="H62" s="67">
        <f t="shared" si="6"/>
        <v>-51884364</v>
      </c>
      <c r="I62" s="67">
        <f t="shared" si="6"/>
        <v>54571460</v>
      </c>
      <c r="J62" s="67">
        <f t="shared" si="6"/>
        <v>-48120873</v>
      </c>
      <c r="K62" s="67">
        <f t="shared" si="6"/>
        <v>-29435996</v>
      </c>
      <c r="L62" s="67">
        <f t="shared" si="6"/>
        <v>-20870530</v>
      </c>
      <c r="M62" s="67">
        <f t="shared" si="6"/>
        <v>-25459295</v>
      </c>
      <c r="N62" s="67">
        <f t="shared" si="6"/>
        <v>-75765821</v>
      </c>
      <c r="O62" s="67">
        <f t="shared" si="6"/>
        <v>-3483079</v>
      </c>
      <c r="P62" s="67">
        <f t="shared" si="6"/>
        <v>-90555703</v>
      </c>
      <c r="Q62" s="67">
        <f t="shared" si="6"/>
        <v>-25166474</v>
      </c>
      <c r="R62" s="67">
        <f t="shared" si="6"/>
        <v>-119205256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-243091950</v>
      </c>
      <c r="X62" s="67">
        <f t="shared" si="6"/>
        <v>-45107908</v>
      </c>
      <c r="Y62" s="67">
        <f t="shared" si="6"/>
        <v>-197984042</v>
      </c>
      <c r="Z62" s="68">
        <f>+IF(X62&lt;&gt;0,+(Y62/X62)*100,0)</f>
        <v>438.91204619819655</v>
      </c>
      <c r="AA62" s="65">
        <f>SUM(AA59:AA61)</f>
        <v>-69018555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407389083</v>
      </c>
      <c r="D7" s="20">
        <v>0</v>
      </c>
      <c r="E7" s="21">
        <v>633493946</v>
      </c>
      <c r="F7" s="22">
        <v>511127638</v>
      </c>
      <c r="G7" s="22">
        <v>44498554</v>
      </c>
      <c r="H7" s="22">
        <v>35880278</v>
      </c>
      <c r="I7" s="22">
        <v>21805444</v>
      </c>
      <c r="J7" s="22">
        <v>102184276</v>
      </c>
      <c r="K7" s="22">
        <v>36940320</v>
      </c>
      <c r="L7" s="22">
        <v>39896382</v>
      </c>
      <c r="M7" s="22">
        <v>39149364</v>
      </c>
      <c r="N7" s="22">
        <v>115986066</v>
      </c>
      <c r="O7" s="22">
        <v>36587149</v>
      </c>
      <c r="P7" s="22">
        <v>40193000</v>
      </c>
      <c r="Q7" s="22">
        <v>-928814</v>
      </c>
      <c r="R7" s="22">
        <v>75851335</v>
      </c>
      <c r="S7" s="22">
        <v>0</v>
      </c>
      <c r="T7" s="22">
        <v>0</v>
      </c>
      <c r="U7" s="22">
        <v>0</v>
      </c>
      <c r="V7" s="22">
        <v>0</v>
      </c>
      <c r="W7" s="22">
        <v>294021677</v>
      </c>
      <c r="X7" s="22">
        <v>383345730</v>
      </c>
      <c r="Y7" s="22">
        <v>-89324053</v>
      </c>
      <c r="Z7" s="23">
        <v>-23.301173329881621</v>
      </c>
      <c r="AA7" s="20">
        <v>511127638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7249341</v>
      </c>
      <c r="J8" s="22">
        <v>7249341</v>
      </c>
      <c r="K8" s="22">
        <v>7820348</v>
      </c>
      <c r="L8" s="22">
        <v>8288200</v>
      </c>
      <c r="M8" s="22">
        <v>7604191</v>
      </c>
      <c r="N8" s="22">
        <v>23712739</v>
      </c>
      <c r="O8" s="22">
        <v>23432883</v>
      </c>
      <c r="P8" s="22">
        <v>8405353</v>
      </c>
      <c r="Q8" s="22">
        <v>-648878</v>
      </c>
      <c r="R8" s="22">
        <v>31189358</v>
      </c>
      <c r="S8" s="22">
        <v>0</v>
      </c>
      <c r="T8" s="22">
        <v>0</v>
      </c>
      <c r="U8" s="22">
        <v>0</v>
      </c>
      <c r="V8" s="22">
        <v>0</v>
      </c>
      <c r="W8" s="22">
        <v>62151438</v>
      </c>
      <c r="X8" s="22">
        <v>0</v>
      </c>
      <c r="Y8" s="22">
        <v>62151438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102530911</v>
      </c>
      <c r="D13" s="20">
        <v>0</v>
      </c>
      <c r="E13" s="21">
        <v>117109259</v>
      </c>
      <c r="F13" s="22">
        <v>95095586</v>
      </c>
      <c r="G13" s="22">
        <v>7688941</v>
      </c>
      <c r="H13" s="22">
        <v>7811982</v>
      </c>
      <c r="I13" s="22">
        <v>7906936</v>
      </c>
      <c r="J13" s="22">
        <v>23407859</v>
      </c>
      <c r="K13" s="22">
        <v>8025125</v>
      </c>
      <c r="L13" s="22">
        <v>8027170</v>
      </c>
      <c r="M13" s="22">
        <v>8087639</v>
      </c>
      <c r="N13" s="22">
        <v>24139934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47547793</v>
      </c>
      <c r="X13" s="22">
        <v>71321688</v>
      </c>
      <c r="Y13" s="22">
        <v>-23773895</v>
      </c>
      <c r="Z13" s="23">
        <v>-33.333331931235278</v>
      </c>
      <c r="AA13" s="20">
        <v>95095586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509919994</v>
      </c>
      <c r="D35" s="29">
        <f t="shared" ref="D35:Y35" si="0">SUM(D6:D34)</f>
        <v>0</v>
      </c>
      <c r="E35" s="30">
        <f t="shared" si="0"/>
        <v>750603205</v>
      </c>
      <c r="F35" s="31">
        <f t="shared" si="0"/>
        <v>606223224</v>
      </c>
      <c r="G35" s="31">
        <f t="shared" si="0"/>
        <v>52187495</v>
      </c>
      <c r="H35" s="31">
        <f t="shared" si="0"/>
        <v>43692260</v>
      </c>
      <c r="I35" s="31">
        <f t="shared" si="0"/>
        <v>36961721</v>
      </c>
      <c r="J35" s="31">
        <f t="shared" si="0"/>
        <v>132841476</v>
      </c>
      <c r="K35" s="31">
        <f t="shared" si="0"/>
        <v>52785793</v>
      </c>
      <c r="L35" s="31">
        <f t="shared" si="0"/>
        <v>56211752</v>
      </c>
      <c r="M35" s="31">
        <f t="shared" si="0"/>
        <v>54841194</v>
      </c>
      <c r="N35" s="31">
        <f t="shared" si="0"/>
        <v>163838739</v>
      </c>
      <c r="O35" s="31">
        <f t="shared" si="0"/>
        <v>60020032</v>
      </c>
      <c r="P35" s="31">
        <f t="shared" si="0"/>
        <v>48598353</v>
      </c>
      <c r="Q35" s="31">
        <f t="shared" si="0"/>
        <v>-1577692</v>
      </c>
      <c r="R35" s="31">
        <f t="shared" si="0"/>
        <v>107040693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403720908</v>
      </c>
      <c r="X35" s="31">
        <f t="shared" si="0"/>
        <v>454667418</v>
      </c>
      <c r="Y35" s="31">
        <f t="shared" si="0"/>
        <v>-50946510</v>
      </c>
      <c r="Z35" s="32">
        <f>+IF(X35&lt;&gt;0,+(Y35/X35)*100,0)</f>
        <v>-11.205225618344176</v>
      </c>
      <c r="AA35" s="29">
        <f>SUM(AA6:AA34)</f>
        <v>606223224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47098530</v>
      </c>
      <c r="D37" s="20">
        <v>0</v>
      </c>
      <c r="E37" s="21">
        <v>44861482</v>
      </c>
      <c r="F37" s="22">
        <v>36519656</v>
      </c>
      <c r="G37" s="22">
        <v>3518148</v>
      </c>
      <c r="H37" s="22">
        <v>3937428</v>
      </c>
      <c r="I37" s="22">
        <v>3864012</v>
      </c>
      <c r="J37" s="22">
        <v>11319588</v>
      </c>
      <c r="K37" s="22">
        <v>3668973</v>
      </c>
      <c r="L37" s="22">
        <v>3551813</v>
      </c>
      <c r="M37" s="22">
        <v>3554102</v>
      </c>
      <c r="N37" s="22">
        <v>10774888</v>
      </c>
      <c r="O37" s="22">
        <v>3658753</v>
      </c>
      <c r="P37" s="22">
        <v>3559536</v>
      </c>
      <c r="Q37" s="22">
        <v>0</v>
      </c>
      <c r="R37" s="22">
        <v>7218289</v>
      </c>
      <c r="S37" s="22">
        <v>0</v>
      </c>
      <c r="T37" s="22">
        <v>0</v>
      </c>
      <c r="U37" s="22">
        <v>0</v>
      </c>
      <c r="V37" s="22">
        <v>0</v>
      </c>
      <c r="W37" s="22">
        <v>29312765</v>
      </c>
      <c r="X37" s="22">
        <v>27389763</v>
      </c>
      <c r="Y37" s="22">
        <v>1923002</v>
      </c>
      <c r="Z37" s="23">
        <v>7.0208785669302802</v>
      </c>
      <c r="AA37" s="20">
        <v>36519656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192446329</v>
      </c>
      <c r="D40" s="20">
        <v>0</v>
      </c>
      <c r="E40" s="21">
        <v>356090468</v>
      </c>
      <c r="F40" s="22">
        <v>198541103</v>
      </c>
      <c r="G40" s="22">
        <v>17557777</v>
      </c>
      <c r="H40" s="22">
        <v>18089432</v>
      </c>
      <c r="I40" s="22">
        <v>14881484</v>
      </c>
      <c r="J40" s="22">
        <v>50528693</v>
      </c>
      <c r="K40" s="22">
        <v>16793140</v>
      </c>
      <c r="L40" s="22">
        <v>16413929</v>
      </c>
      <c r="M40" s="22">
        <v>15534791</v>
      </c>
      <c r="N40" s="22">
        <v>48741860</v>
      </c>
      <c r="O40" s="22">
        <v>14461446</v>
      </c>
      <c r="P40" s="22">
        <v>16780473</v>
      </c>
      <c r="Q40" s="22">
        <v>0</v>
      </c>
      <c r="R40" s="22">
        <v>31241919</v>
      </c>
      <c r="S40" s="22">
        <v>0</v>
      </c>
      <c r="T40" s="22">
        <v>0</v>
      </c>
      <c r="U40" s="22">
        <v>0</v>
      </c>
      <c r="V40" s="22">
        <v>0</v>
      </c>
      <c r="W40" s="22">
        <v>130512472</v>
      </c>
      <c r="X40" s="22">
        <v>148905828</v>
      </c>
      <c r="Y40" s="22">
        <v>-18393356</v>
      </c>
      <c r="Z40" s="23">
        <v>-12.352341239457733</v>
      </c>
      <c r="AA40" s="20">
        <v>198541103</v>
      </c>
    </row>
    <row r="41" spans="1:27" x14ac:dyDescent="0.25">
      <c r="A41" s="19" t="s">
        <v>67</v>
      </c>
      <c r="B41" s="15" t="s">
        <v>32</v>
      </c>
      <c r="C41" s="20">
        <v>351871731</v>
      </c>
      <c r="D41" s="20">
        <v>0</v>
      </c>
      <c r="E41" s="21">
        <v>133499440</v>
      </c>
      <c r="F41" s="22">
        <v>97262232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72946674</v>
      </c>
      <c r="Y41" s="22">
        <v>-72946674</v>
      </c>
      <c r="Z41" s="23">
        <v>-100</v>
      </c>
      <c r="AA41" s="20">
        <v>97262232</v>
      </c>
    </row>
    <row r="42" spans="1:27" x14ac:dyDescent="0.25">
      <c r="A42" s="19" t="s">
        <v>68</v>
      </c>
      <c r="B42" s="15" t="s">
        <v>32</v>
      </c>
      <c r="C42" s="20">
        <v>82115869</v>
      </c>
      <c r="D42" s="20">
        <v>0</v>
      </c>
      <c r="E42" s="21">
        <v>10936185</v>
      </c>
      <c r="F42" s="22">
        <v>10936185</v>
      </c>
      <c r="G42" s="22">
        <v>0</v>
      </c>
      <c r="H42" s="22">
        <v>0</v>
      </c>
      <c r="I42" s="22">
        <v>3369079</v>
      </c>
      <c r="J42" s="22">
        <v>3369079</v>
      </c>
      <c r="K42" s="22">
        <v>0</v>
      </c>
      <c r="L42" s="22">
        <v>0</v>
      </c>
      <c r="M42" s="22">
        <v>0</v>
      </c>
      <c r="N42" s="22">
        <v>0</v>
      </c>
      <c r="O42" s="22">
        <v>3369080</v>
      </c>
      <c r="P42" s="22">
        <v>0</v>
      </c>
      <c r="Q42" s="22">
        <v>0</v>
      </c>
      <c r="R42" s="22">
        <v>3369080</v>
      </c>
      <c r="S42" s="22">
        <v>0</v>
      </c>
      <c r="T42" s="22">
        <v>0</v>
      </c>
      <c r="U42" s="22">
        <v>0</v>
      </c>
      <c r="V42" s="22">
        <v>0</v>
      </c>
      <c r="W42" s="22">
        <v>6738159</v>
      </c>
      <c r="X42" s="22">
        <v>8202141</v>
      </c>
      <c r="Y42" s="22">
        <v>-1463982</v>
      </c>
      <c r="Z42" s="23">
        <v>-17.848778751791759</v>
      </c>
      <c r="AA42" s="20">
        <v>10936185</v>
      </c>
    </row>
    <row r="43" spans="1:27" x14ac:dyDescent="0.25">
      <c r="A43" s="19" t="s">
        <v>69</v>
      </c>
      <c r="B43" s="15" t="s">
        <v>32</v>
      </c>
      <c r="C43" s="20">
        <v>201703805</v>
      </c>
      <c r="D43" s="20">
        <v>0</v>
      </c>
      <c r="E43" s="21">
        <v>46711631</v>
      </c>
      <c r="F43" s="22">
        <v>67571320</v>
      </c>
      <c r="G43" s="22">
        <v>13748318</v>
      </c>
      <c r="H43" s="22">
        <v>13509869</v>
      </c>
      <c r="I43" s="22">
        <v>13430664</v>
      </c>
      <c r="J43" s="22">
        <v>40688851</v>
      </c>
      <c r="K43" s="22">
        <v>14265602</v>
      </c>
      <c r="L43" s="22">
        <v>13751563</v>
      </c>
      <c r="M43" s="22">
        <v>14123293</v>
      </c>
      <c r="N43" s="22">
        <v>42140458</v>
      </c>
      <c r="O43" s="22">
        <v>14003044</v>
      </c>
      <c r="P43" s="22">
        <v>12824174</v>
      </c>
      <c r="Q43" s="22">
        <v>0</v>
      </c>
      <c r="R43" s="22">
        <v>26827218</v>
      </c>
      <c r="S43" s="22">
        <v>0</v>
      </c>
      <c r="T43" s="22">
        <v>0</v>
      </c>
      <c r="U43" s="22">
        <v>0</v>
      </c>
      <c r="V43" s="22">
        <v>0</v>
      </c>
      <c r="W43" s="22">
        <v>109656527</v>
      </c>
      <c r="X43" s="22">
        <v>50678487</v>
      </c>
      <c r="Y43" s="22">
        <v>58978040</v>
      </c>
      <c r="Z43" s="23">
        <v>116.37687604998941</v>
      </c>
      <c r="AA43" s="20">
        <v>67571320</v>
      </c>
    </row>
    <row r="44" spans="1:27" x14ac:dyDescent="0.25">
      <c r="A44" s="19" t="s">
        <v>70</v>
      </c>
      <c r="B44" s="15" t="s">
        <v>32</v>
      </c>
      <c r="C44" s="20">
        <v>29651703</v>
      </c>
      <c r="D44" s="20">
        <v>0</v>
      </c>
      <c r="E44" s="21">
        <v>11915580</v>
      </c>
      <c r="F44" s="22">
        <v>8409480</v>
      </c>
      <c r="G44" s="22">
        <v>459235</v>
      </c>
      <c r="H44" s="22">
        <v>0</v>
      </c>
      <c r="I44" s="22">
        <v>524929</v>
      </c>
      <c r="J44" s="22">
        <v>984164</v>
      </c>
      <c r="K44" s="22">
        <v>237922</v>
      </c>
      <c r="L44" s="22">
        <v>1562485</v>
      </c>
      <c r="M44" s="22">
        <v>490738</v>
      </c>
      <c r="N44" s="22">
        <v>2291145</v>
      </c>
      <c r="O44" s="22">
        <v>2870287</v>
      </c>
      <c r="P44" s="22">
        <v>3621374</v>
      </c>
      <c r="Q44" s="22">
        <v>0</v>
      </c>
      <c r="R44" s="22">
        <v>6491661</v>
      </c>
      <c r="S44" s="22">
        <v>0</v>
      </c>
      <c r="T44" s="22">
        <v>0</v>
      </c>
      <c r="U44" s="22">
        <v>0</v>
      </c>
      <c r="V44" s="22">
        <v>0</v>
      </c>
      <c r="W44" s="22">
        <v>9766970</v>
      </c>
      <c r="X44" s="22">
        <v>6307101</v>
      </c>
      <c r="Y44" s="22">
        <v>3459869</v>
      </c>
      <c r="Z44" s="23">
        <v>54.856724190717735</v>
      </c>
      <c r="AA44" s="20">
        <v>8409480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8623634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386549</v>
      </c>
      <c r="D47" s="20">
        <v>0</v>
      </c>
      <c r="E47" s="21">
        <v>393576</v>
      </c>
      <c r="F47" s="22">
        <v>393576</v>
      </c>
      <c r="G47" s="22">
        <v>29863</v>
      </c>
      <c r="H47" s="22">
        <v>33333</v>
      </c>
      <c r="I47" s="22">
        <v>32858</v>
      </c>
      <c r="J47" s="22">
        <v>96054</v>
      </c>
      <c r="K47" s="22">
        <v>31003</v>
      </c>
      <c r="L47" s="22">
        <v>29779</v>
      </c>
      <c r="M47" s="22">
        <v>29792</v>
      </c>
      <c r="N47" s="22">
        <v>90574</v>
      </c>
      <c r="O47" s="22">
        <v>30818</v>
      </c>
      <c r="P47" s="22">
        <v>29848</v>
      </c>
      <c r="Q47" s="22">
        <v>0</v>
      </c>
      <c r="R47" s="22">
        <v>60666</v>
      </c>
      <c r="S47" s="22">
        <v>0</v>
      </c>
      <c r="T47" s="22">
        <v>0</v>
      </c>
      <c r="U47" s="22">
        <v>0</v>
      </c>
      <c r="V47" s="22">
        <v>0</v>
      </c>
      <c r="W47" s="22">
        <v>247294</v>
      </c>
      <c r="X47" s="22">
        <v>295182</v>
      </c>
      <c r="Y47" s="22">
        <v>-47888</v>
      </c>
      <c r="Z47" s="23">
        <v>-16.223211442432124</v>
      </c>
      <c r="AA47" s="20">
        <v>393576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144507500</v>
      </c>
      <c r="D49" s="20">
        <v>0</v>
      </c>
      <c r="E49" s="21">
        <v>40559085</v>
      </c>
      <c r="F49" s="22">
        <v>71418774</v>
      </c>
      <c r="G49" s="22">
        <v>12130121</v>
      </c>
      <c r="H49" s="22">
        <v>13213230</v>
      </c>
      <c r="I49" s="22">
        <v>7602816</v>
      </c>
      <c r="J49" s="22">
        <v>32946167</v>
      </c>
      <c r="K49" s="22">
        <v>5827857</v>
      </c>
      <c r="L49" s="22">
        <v>6096262</v>
      </c>
      <c r="M49" s="22">
        <v>6069586</v>
      </c>
      <c r="N49" s="22">
        <v>17993705</v>
      </c>
      <c r="O49" s="22">
        <v>5987537</v>
      </c>
      <c r="P49" s="22">
        <v>3356601</v>
      </c>
      <c r="Q49" s="22">
        <v>0</v>
      </c>
      <c r="R49" s="22">
        <v>9344138</v>
      </c>
      <c r="S49" s="22">
        <v>0</v>
      </c>
      <c r="T49" s="22">
        <v>0</v>
      </c>
      <c r="U49" s="22">
        <v>0</v>
      </c>
      <c r="V49" s="22">
        <v>0</v>
      </c>
      <c r="W49" s="22">
        <v>60284010</v>
      </c>
      <c r="X49" s="22">
        <v>53564085</v>
      </c>
      <c r="Y49" s="22">
        <v>6719925</v>
      </c>
      <c r="Z49" s="23">
        <v>12.545579748071866</v>
      </c>
      <c r="AA49" s="20">
        <v>71418774</v>
      </c>
    </row>
    <row r="50" spans="1:27" x14ac:dyDescent="0.25">
      <c r="A50" s="37" t="s">
        <v>76</v>
      </c>
      <c r="B50" s="28" t="s">
        <v>32</v>
      </c>
      <c r="C50" s="29">
        <f>SUM(C37:C49)</f>
        <v>1049782016</v>
      </c>
      <c r="D50" s="29">
        <f t="shared" ref="D50:Y50" si="1">SUM(D37:D49)</f>
        <v>0</v>
      </c>
      <c r="E50" s="30">
        <f t="shared" si="1"/>
        <v>653591081</v>
      </c>
      <c r="F50" s="31">
        <f t="shared" si="1"/>
        <v>491052326</v>
      </c>
      <c r="G50" s="31">
        <f t="shared" si="1"/>
        <v>47443462</v>
      </c>
      <c r="H50" s="31">
        <f t="shared" si="1"/>
        <v>48783292</v>
      </c>
      <c r="I50" s="31">
        <f t="shared" si="1"/>
        <v>43705842</v>
      </c>
      <c r="J50" s="31">
        <f t="shared" si="1"/>
        <v>139932596</v>
      </c>
      <c r="K50" s="31">
        <f t="shared" si="1"/>
        <v>40824497</v>
      </c>
      <c r="L50" s="31">
        <f t="shared" si="1"/>
        <v>41405831</v>
      </c>
      <c r="M50" s="31">
        <f t="shared" si="1"/>
        <v>39802302</v>
      </c>
      <c r="N50" s="31">
        <f t="shared" si="1"/>
        <v>122032630</v>
      </c>
      <c r="O50" s="31">
        <f t="shared" si="1"/>
        <v>44380965</v>
      </c>
      <c r="P50" s="31">
        <f t="shared" si="1"/>
        <v>40172006</v>
      </c>
      <c r="Q50" s="31">
        <f t="shared" si="1"/>
        <v>0</v>
      </c>
      <c r="R50" s="31">
        <f t="shared" si="1"/>
        <v>84552971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346518197</v>
      </c>
      <c r="X50" s="31">
        <f t="shared" si="1"/>
        <v>368289261</v>
      </c>
      <c r="Y50" s="31">
        <f t="shared" si="1"/>
        <v>-21771064</v>
      </c>
      <c r="Z50" s="32">
        <f>+IF(X50&lt;&gt;0,+(Y50/X50)*100,0)</f>
        <v>-5.9114034280787786</v>
      </c>
      <c r="AA50" s="29">
        <f>SUM(AA37:AA49)</f>
        <v>491052326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-539862022</v>
      </c>
      <c r="D51" s="39">
        <f t="shared" si="2"/>
        <v>0</v>
      </c>
      <c r="E51" s="40">
        <f t="shared" si="2"/>
        <v>97012124</v>
      </c>
      <c r="F51" s="41">
        <f t="shared" si="2"/>
        <v>115170898</v>
      </c>
      <c r="G51" s="41">
        <f t="shared" si="2"/>
        <v>4744033</v>
      </c>
      <c r="H51" s="41">
        <f t="shared" si="2"/>
        <v>-5091032</v>
      </c>
      <c r="I51" s="41">
        <f t="shared" si="2"/>
        <v>-6744121</v>
      </c>
      <c r="J51" s="41">
        <f t="shared" si="2"/>
        <v>-7091120</v>
      </c>
      <c r="K51" s="41">
        <f t="shared" si="2"/>
        <v>11961296</v>
      </c>
      <c r="L51" s="41">
        <f t="shared" si="2"/>
        <v>14805921</v>
      </c>
      <c r="M51" s="41">
        <f t="shared" si="2"/>
        <v>15038892</v>
      </c>
      <c r="N51" s="41">
        <f t="shared" si="2"/>
        <v>41806109</v>
      </c>
      <c r="O51" s="41">
        <f t="shared" si="2"/>
        <v>15639067</v>
      </c>
      <c r="P51" s="41">
        <f t="shared" si="2"/>
        <v>8426347</v>
      </c>
      <c r="Q51" s="41">
        <f t="shared" si="2"/>
        <v>-1577692</v>
      </c>
      <c r="R51" s="41">
        <f t="shared" si="2"/>
        <v>22487722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57202711</v>
      </c>
      <c r="X51" s="41">
        <f t="shared" si="2"/>
        <v>86378157</v>
      </c>
      <c r="Y51" s="41">
        <f t="shared" si="2"/>
        <v>-29175446</v>
      </c>
      <c r="Z51" s="42">
        <f>+IF(X51&lt;&gt;0,+(Y51/X51)*100,0)</f>
        <v>-33.776416415089756</v>
      </c>
      <c r="AA51" s="39">
        <f>+AA35-AA50</f>
        <v>115170898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-539862022</v>
      </c>
      <c r="D54" s="48">
        <f t="shared" si="3"/>
        <v>0</v>
      </c>
      <c r="E54" s="49">
        <f t="shared" si="3"/>
        <v>97012124</v>
      </c>
      <c r="F54" s="50">
        <f t="shared" si="3"/>
        <v>115170898</v>
      </c>
      <c r="G54" s="50">
        <f t="shared" si="3"/>
        <v>4744033</v>
      </c>
      <c r="H54" s="50">
        <f t="shared" si="3"/>
        <v>-5091032</v>
      </c>
      <c r="I54" s="50">
        <f t="shared" si="3"/>
        <v>-6744121</v>
      </c>
      <c r="J54" s="50">
        <f t="shared" si="3"/>
        <v>-7091120</v>
      </c>
      <c r="K54" s="50">
        <f t="shared" si="3"/>
        <v>11961296</v>
      </c>
      <c r="L54" s="50">
        <f t="shared" si="3"/>
        <v>14805921</v>
      </c>
      <c r="M54" s="50">
        <f t="shared" si="3"/>
        <v>15038892</v>
      </c>
      <c r="N54" s="50">
        <f t="shared" si="3"/>
        <v>41806109</v>
      </c>
      <c r="O54" s="50">
        <f t="shared" si="3"/>
        <v>15639067</v>
      </c>
      <c r="P54" s="50">
        <f t="shared" si="3"/>
        <v>8426347</v>
      </c>
      <c r="Q54" s="50">
        <f t="shared" si="3"/>
        <v>-1577692</v>
      </c>
      <c r="R54" s="50">
        <f t="shared" si="3"/>
        <v>22487722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57202711</v>
      </c>
      <c r="X54" s="50">
        <f t="shared" si="3"/>
        <v>86378157</v>
      </c>
      <c r="Y54" s="50">
        <f t="shared" si="3"/>
        <v>-29175446</v>
      </c>
      <c r="Z54" s="51">
        <f>+IF(X54&lt;&gt;0,+(Y54/X54)*100,0)</f>
        <v>-33.776416415089756</v>
      </c>
      <c r="AA54" s="48">
        <f>SUM(AA51:AA53)</f>
        <v>115170898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-539862022</v>
      </c>
      <c r="D56" s="54">
        <f>+D54-D55</f>
        <v>0</v>
      </c>
      <c r="E56" s="55">
        <f t="shared" si="4"/>
        <v>97012124</v>
      </c>
      <c r="F56" s="56">
        <f t="shared" si="4"/>
        <v>115170898</v>
      </c>
      <c r="G56" s="56">
        <f t="shared" si="4"/>
        <v>4744033</v>
      </c>
      <c r="H56" s="56">
        <f t="shared" si="4"/>
        <v>-5091032</v>
      </c>
      <c r="I56" s="56">
        <f t="shared" si="4"/>
        <v>-6744121</v>
      </c>
      <c r="J56" s="56">
        <f t="shared" si="4"/>
        <v>-7091120</v>
      </c>
      <c r="K56" s="56">
        <f t="shared" si="4"/>
        <v>11961296</v>
      </c>
      <c r="L56" s="56">
        <f t="shared" si="4"/>
        <v>14805921</v>
      </c>
      <c r="M56" s="56">
        <f t="shared" si="4"/>
        <v>15038892</v>
      </c>
      <c r="N56" s="56">
        <f t="shared" si="4"/>
        <v>41806109</v>
      </c>
      <c r="O56" s="56">
        <f t="shared" si="4"/>
        <v>15639067</v>
      </c>
      <c r="P56" s="56">
        <f t="shared" si="4"/>
        <v>8426347</v>
      </c>
      <c r="Q56" s="56">
        <f t="shared" si="4"/>
        <v>-1577692</v>
      </c>
      <c r="R56" s="56">
        <f t="shared" si="4"/>
        <v>22487722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57202711</v>
      </c>
      <c r="X56" s="56">
        <f t="shared" si="4"/>
        <v>86378157</v>
      </c>
      <c r="Y56" s="56">
        <f t="shared" si="4"/>
        <v>-29175446</v>
      </c>
      <c r="Z56" s="57">
        <f>+IF(X56&lt;&gt;0,+(Y56/X56)*100,0)</f>
        <v>-33.776416415089756</v>
      </c>
      <c r="AA56" s="54">
        <f>+AA54-AA55</f>
        <v>115170898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-539862022</v>
      </c>
      <c r="D59" s="48">
        <f>SUM(D56:D58)</f>
        <v>0</v>
      </c>
      <c r="E59" s="49">
        <f t="shared" si="5"/>
        <v>97012124</v>
      </c>
      <c r="F59" s="50">
        <f t="shared" si="5"/>
        <v>115170898</v>
      </c>
      <c r="G59" s="50">
        <f t="shared" si="5"/>
        <v>4744033</v>
      </c>
      <c r="H59" s="50">
        <f t="shared" si="5"/>
        <v>-5091032</v>
      </c>
      <c r="I59" s="50">
        <f t="shared" si="5"/>
        <v>-6744121</v>
      </c>
      <c r="J59" s="50">
        <f t="shared" si="5"/>
        <v>-7091120</v>
      </c>
      <c r="K59" s="50">
        <f t="shared" si="5"/>
        <v>11961296</v>
      </c>
      <c r="L59" s="50">
        <f t="shared" si="5"/>
        <v>14805921</v>
      </c>
      <c r="M59" s="50">
        <f t="shared" si="5"/>
        <v>15038892</v>
      </c>
      <c r="N59" s="50">
        <f t="shared" si="5"/>
        <v>41806109</v>
      </c>
      <c r="O59" s="50">
        <f t="shared" si="5"/>
        <v>15639067</v>
      </c>
      <c r="P59" s="50">
        <f t="shared" si="5"/>
        <v>8426347</v>
      </c>
      <c r="Q59" s="50">
        <f t="shared" si="5"/>
        <v>-1577692</v>
      </c>
      <c r="R59" s="50">
        <f t="shared" si="5"/>
        <v>22487722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57202711</v>
      </c>
      <c r="X59" s="50">
        <f t="shared" si="5"/>
        <v>86378157</v>
      </c>
      <c r="Y59" s="50">
        <f t="shared" si="5"/>
        <v>-29175446</v>
      </c>
      <c r="Z59" s="51">
        <f>+IF(X59&lt;&gt;0,+(Y59/X59)*100,0)</f>
        <v>-33.776416415089756</v>
      </c>
      <c r="AA59" s="48">
        <f>SUM(AA56:AA58)</f>
        <v>115170898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-539862022</v>
      </c>
      <c r="D62" s="65">
        <f>SUM(D59:D61)</f>
        <v>0</v>
      </c>
      <c r="E62" s="66">
        <f t="shared" si="6"/>
        <v>97012124</v>
      </c>
      <c r="F62" s="67">
        <f t="shared" si="6"/>
        <v>115170898</v>
      </c>
      <c r="G62" s="67">
        <f t="shared" si="6"/>
        <v>4744033</v>
      </c>
      <c r="H62" s="67">
        <f t="shared" si="6"/>
        <v>-5091032</v>
      </c>
      <c r="I62" s="67">
        <f t="shared" si="6"/>
        <v>-6744121</v>
      </c>
      <c r="J62" s="67">
        <f t="shared" si="6"/>
        <v>-7091120</v>
      </c>
      <c r="K62" s="67">
        <f t="shared" si="6"/>
        <v>11961296</v>
      </c>
      <c r="L62" s="67">
        <f t="shared" si="6"/>
        <v>14805921</v>
      </c>
      <c r="M62" s="67">
        <f t="shared" si="6"/>
        <v>15038892</v>
      </c>
      <c r="N62" s="67">
        <f t="shared" si="6"/>
        <v>41806109</v>
      </c>
      <c r="O62" s="67">
        <f t="shared" si="6"/>
        <v>15639067</v>
      </c>
      <c r="P62" s="67">
        <f t="shared" si="6"/>
        <v>8426347</v>
      </c>
      <c r="Q62" s="67">
        <f t="shared" si="6"/>
        <v>-1577692</v>
      </c>
      <c r="R62" s="67">
        <f t="shared" si="6"/>
        <v>22487722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57202711</v>
      </c>
      <c r="X62" s="67">
        <f t="shared" si="6"/>
        <v>86378157</v>
      </c>
      <c r="Y62" s="67">
        <f t="shared" si="6"/>
        <v>-29175446</v>
      </c>
      <c r="Z62" s="68">
        <f>+IF(X62&lt;&gt;0,+(Y62/X62)*100,0)</f>
        <v>-33.776416415089756</v>
      </c>
      <c r="AA62" s="65">
        <f>SUM(AA59:AA61)</f>
        <v>115170898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390008105</v>
      </c>
      <c r="D7" s="20">
        <v>0</v>
      </c>
      <c r="E7" s="21">
        <v>516886192</v>
      </c>
      <c r="F7" s="22">
        <v>486998898</v>
      </c>
      <c r="G7" s="22">
        <v>31072815</v>
      </c>
      <c r="H7" s="22">
        <v>37410186</v>
      </c>
      <c r="I7" s="22">
        <v>30927223</v>
      </c>
      <c r="J7" s="22">
        <v>99410224</v>
      </c>
      <c r="K7" s="22">
        <v>34088444</v>
      </c>
      <c r="L7" s="22">
        <v>34543818</v>
      </c>
      <c r="M7" s="22">
        <v>30796950</v>
      </c>
      <c r="N7" s="22">
        <v>99429212</v>
      </c>
      <c r="O7" s="22">
        <v>26201596</v>
      </c>
      <c r="P7" s="22">
        <v>35614189</v>
      </c>
      <c r="Q7" s="22">
        <v>43892464</v>
      </c>
      <c r="R7" s="22">
        <v>105708249</v>
      </c>
      <c r="S7" s="22">
        <v>0</v>
      </c>
      <c r="T7" s="22">
        <v>0</v>
      </c>
      <c r="U7" s="22">
        <v>0</v>
      </c>
      <c r="V7" s="22">
        <v>0</v>
      </c>
      <c r="W7" s="22">
        <v>304547685</v>
      </c>
      <c r="X7" s="22">
        <v>384413852</v>
      </c>
      <c r="Y7" s="22">
        <v>-79866167</v>
      </c>
      <c r="Z7" s="23">
        <v>-20.776089775245666</v>
      </c>
      <c r="AA7" s="20">
        <v>486998898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15756</v>
      </c>
      <c r="F10" s="22">
        <v>15756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11817</v>
      </c>
      <c r="Y10" s="22">
        <v>-11817</v>
      </c>
      <c r="Z10" s="23">
        <v>-100</v>
      </c>
      <c r="AA10" s="20">
        <v>15756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27151608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6787902</v>
      </c>
      <c r="Y13" s="22">
        <v>-6787902</v>
      </c>
      <c r="Z13" s="23">
        <v>-100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543670</v>
      </c>
      <c r="G22" s="22">
        <v>0</v>
      </c>
      <c r="H22" s="22">
        <v>0</v>
      </c>
      <c r="I22" s="22">
        <v>30562</v>
      </c>
      <c r="J22" s="22">
        <v>30562</v>
      </c>
      <c r="K22" s="22">
        <v>6129</v>
      </c>
      <c r="L22" s="22">
        <v>17325</v>
      </c>
      <c r="M22" s="22">
        <v>129397</v>
      </c>
      <c r="N22" s="22">
        <v>152851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183413</v>
      </c>
      <c r="X22" s="22">
        <v>271836</v>
      </c>
      <c r="Y22" s="22">
        <v>-88423</v>
      </c>
      <c r="Z22" s="18">
        <v>-32.528068394178845</v>
      </c>
      <c r="AA22" s="20">
        <v>543670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4376600</v>
      </c>
      <c r="D28" s="20">
        <v>0</v>
      </c>
      <c r="E28" s="21">
        <v>31502580</v>
      </c>
      <c r="F28" s="22">
        <v>31502580</v>
      </c>
      <c r="G28" s="22">
        <v>0</v>
      </c>
      <c r="H28" s="22">
        <v>13126080</v>
      </c>
      <c r="I28" s="22">
        <v>0</v>
      </c>
      <c r="J28" s="22">
        <v>13126080</v>
      </c>
      <c r="K28" s="22">
        <v>0</v>
      </c>
      <c r="L28" s="22">
        <v>0</v>
      </c>
      <c r="M28" s="22">
        <v>10494512</v>
      </c>
      <c r="N28" s="22">
        <v>10494512</v>
      </c>
      <c r="O28" s="22">
        <v>0</v>
      </c>
      <c r="P28" s="22">
        <v>0</v>
      </c>
      <c r="Q28" s="22">
        <v>7875661</v>
      </c>
      <c r="R28" s="22">
        <v>7875661</v>
      </c>
      <c r="S28" s="22">
        <v>0</v>
      </c>
      <c r="T28" s="22">
        <v>0</v>
      </c>
      <c r="U28" s="22">
        <v>0</v>
      </c>
      <c r="V28" s="22">
        <v>0</v>
      </c>
      <c r="W28" s="22">
        <v>31496253</v>
      </c>
      <c r="X28" s="22">
        <v>31502580</v>
      </c>
      <c r="Y28" s="22">
        <v>-6327</v>
      </c>
      <c r="Z28" s="23">
        <v>-2.00840693047998E-2</v>
      </c>
      <c r="AA28" s="20">
        <v>31502580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-461335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393923370</v>
      </c>
      <c r="D35" s="29">
        <f t="shared" ref="D35:Y35" si="0">SUM(D6:D34)</f>
        <v>0</v>
      </c>
      <c r="E35" s="30">
        <f t="shared" si="0"/>
        <v>575556136</v>
      </c>
      <c r="F35" s="31">
        <f t="shared" si="0"/>
        <v>519060904</v>
      </c>
      <c r="G35" s="31">
        <f t="shared" si="0"/>
        <v>31072815</v>
      </c>
      <c r="H35" s="31">
        <f t="shared" si="0"/>
        <v>50536266</v>
      </c>
      <c r="I35" s="31">
        <f t="shared" si="0"/>
        <v>30957785</v>
      </c>
      <c r="J35" s="31">
        <f t="shared" si="0"/>
        <v>112566866</v>
      </c>
      <c r="K35" s="31">
        <f t="shared" si="0"/>
        <v>34094573</v>
      </c>
      <c r="L35" s="31">
        <f t="shared" si="0"/>
        <v>34561143</v>
      </c>
      <c r="M35" s="31">
        <f t="shared" si="0"/>
        <v>41420859</v>
      </c>
      <c r="N35" s="31">
        <f t="shared" si="0"/>
        <v>110076575</v>
      </c>
      <c r="O35" s="31">
        <f t="shared" si="0"/>
        <v>26201596</v>
      </c>
      <c r="P35" s="31">
        <f t="shared" si="0"/>
        <v>35614189</v>
      </c>
      <c r="Q35" s="31">
        <f t="shared" si="0"/>
        <v>51768125</v>
      </c>
      <c r="R35" s="31">
        <f t="shared" si="0"/>
        <v>113583910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336227351</v>
      </c>
      <c r="X35" s="31">
        <f t="shared" si="0"/>
        <v>422987987</v>
      </c>
      <c r="Y35" s="31">
        <f t="shared" si="0"/>
        <v>-86760636</v>
      </c>
      <c r="Z35" s="32">
        <f>+IF(X35&lt;&gt;0,+(Y35/X35)*100,0)</f>
        <v>-20.511371165725329</v>
      </c>
      <c r="AA35" s="29">
        <f>SUM(AA6:AA34)</f>
        <v>519060904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32279778</v>
      </c>
      <c r="D37" s="20">
        <v>0</v>
      </c>
      <c r="E37" s="21">
        <v>30723330</v>
      </c>
      <c r="F37" s="22">
        <v>30723330</v>
      </c>
      <c r="G37" s="22">
        <v>2960975</v>
      </c>
      <c r="H37" s="22">
        <v>2747934</v>
      </c>
      <c r="I37" s="22">
        <v>2920111</v>
      </c>
      <c r="J37" s="22">
        <v>8629020</v>
      </c>
      <c r="K37" s="22">
        <v>2879621</v>
      </c>
      <c r="L37" s="22">
        <v>2787114</v>
      </c>
      <c r="M37" s="22">
        <v>2973031</v>
      </c>
      <c r="N37" s="22">
        <v>8639766</v>
      </c>
      <c r="O37" s="22">
        <v>2927063</v>
      </c>
      <c r="P37" s="22">
        <v>2840434</v>
      </c>
      <c r="Q37" s="22">
        <v>2816651</v>
      </c>
      <c r="R37" s="22">
        <v>8584148</v>
      </c>
      <c r="S37" s="22">
        <v>0</v>
      </c>
      <c r="T37" s="22">
        <v>0</v>
      </c>
      <c r="U37" s="22">
        <v>0</v>
      </c>
      <c r="V37" s="22">
        <v>0</v>
      </c>
      <c r="W37" s="22">
        <v>25852934</v>
      </c>
      <c r="X37" s="22">
        <v>23042502</v>
      </c>
      <c r="Y37" s="22">
        <v>2810432</v>
      </c>
      <c r="Z37" s="23">
        <v>12.196731066791271</v>
      </c>
      <c r="AA37" s="20">
        <v>30723330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395655572</v>
      </c>
      <c r="D40" s="20">
        <v>0</v>
      </c>
      <c r="E40" s="21">
        <v>445762819</v>
      </c>
      <c r="F40" s="22">
        <v>406913576</v>
      </c>
      <c r="G40" s="22">
        <v>0</v>
      </c>
      <c r="H40" s="22">
        <v>75412751</v>
      </c>
      <c r="I40" s="22">
        <v>0</v>
      </c>
      <c r="J40" s="22">
        <v>75412751</v>
      </c>
      <c r="K40" s="22">
        <v>34118831</v>
      </c>
      <c r="L40" s="22">
        <v>64197396</v>
      </c>
      <c r="M40" s="22">
        <v>30057740</v>
      </c>
      <c r="N40" s="22">
        <v>128373967</v>
      </c>
      <c r="O40" s="22">
        <v>34186449</v>
      </c>
      <c r="P40" s="22">
        <v>32816554</v>
      </c>
      <c r="Q40" s="22">
        <v>34019529</v>
      </c>
      <c r="R40" s="22">
        <v>101022532</v>
      </c>
      <c r="S40" s="22">
        <v>0</v>
      </c>
      <c r="T40" s="22">
        <v>0</v>
      </c>
      <c r="U40" s="22">
        <v>0</v>
      </c>
      <c r="V40" s="22">
        <v>0</v>
      </c>
      <c r="W40" s="22">
        <v>304809250</v>
      </c>
      <c r="X40" s="22">
        <v>314897496</v>
      </c>
      <c r="Y40" s="22">
        <v>-10088246</v>
      </c>
      <c r="Z40" s="23">
        <v>-3.2036602793437265</v>
      </c>
      <c r="AA40" s="20">
        <v>406913576</v>
      </c>
    </row>
    <row r="41" spans="1:27" x14ac:dyDescent="0.25">
      <c r="A41" s="19" t="s">
        <v>67</v>
      </c>
      <c r="B41" s="15" t="s">
        <v>32</v>
      </c>
      <c r="C41" s="20">
        <v>-264433008</v>
      </c>
      <c r="D41" s="20">
        <v>0</v>
      </c>
      <c r="E41" s="21">
        <v>54071952</v>
      </c>
      <c r="F41" s="22">
        <v>53357666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2625215</v>
      </c>
      <c r="N41" s="22">
        <v>2625215</v>
      </c>
      <c r="O41" s="22">
        <v>15751290</v>
      </c>
      <c r="P41" s="22">
        <v>-2625215</v>
      </c>
      <c r="Q41" s="22">
        <v>0</v>
      </c>
      <c r="R41" s="22">
        <v>13126075</v>
      </c>
      <c r="S41" s="22">
        <v>0</v>
      </c>
      <c r="T41" s="22">
        <v>0</v>
      </c>
      <c r="U41" s="22">
        <v>0</v>
      </c>
      <c r="V41" s="22">
        <v>0</v>
      </c>
      <c r="W41" s="22">
        <v>15751290</v>
      </c>
      <c r="X41" s="22">
        <v>38518250</v>
      </c>
      <c r="Y41" s="22">
        <v>-22766960</v>
      </c>
      <c r="Z41" s="23">
        <v>-59.106942812822496</v>
      </c>
      <c r="AA41" s="20">
        <v>53357666</v>
      </c>
    </row>
    <row r="42" spans="1:27" x14ac:dyDescent="0.25">
      <c r="A42" s="19" t="s">
        <v>68</v>
      </c>
      <c r="B42" s="15" t="s">
        <v>32</v>
      </c>
      <c r="C42" s="20">
        <v>17970661</v>
      </c>
      <c r="D42" s="20">
        <v>0</v>
      </c>
      <c r="E42" s="21">
        <v>25938848</v>
      </c>
      <c r="F42" s="22">
        <v>25938848</v>
      </c>
      <c r="G42" s="22">
        <v>2358077</v>
      </c>
      <c r="H42" s="22">
        <v>2358077</v>
      </c>
      <c r="I42" s="22">
        <v>1296942</v>
      </c>
      <c r="J42" s="22">
        <v>6013096</v>
      </c>
      <c r="K42" s="22">
        <v>1296942</v>
      </c>
      <c r="L42" s="22">
        <v>1296942</v>
      </c>
      <c r="M42" s="22">
        <v>1296942</v>
      </c>
      <c r="N42" s="22">
        <v>3890826</v>
      </c>
      <c r="O42" s="22">
        <v>1296942</v>
      </c>
      <c r="P42" s="22">
        <v>1296942</v>
      </c>
      <c r="Q42" s="22">
        <v>1296942</v>
      </c>
      <c r="R42" s="22">
        <v>3890826</v>
      </c>
      <c r="S42" s="22">
        <v>0</v>
      </c>
      <c r="T42" s="22">
        <v>0</v>
      </c>
      <c r="U42" s="22">
        <v>0</v>
      </c>
      <c r="V42" s="22">
        <v>0</v>
      </c>
      <c r="W42" s="22">
        <v>13794748</v>
      </c>
      <c r="X42" s="22">
        <v>19454139</v>
      </c>
      <c r="Y42" s="22">
        <v>-5659391</v>
      </c>
      <c r="Z42" s="23">
        <v>-29.090935353140019</v>
      </c>
      <c r="AA42" s="20">
        <v>25938848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9850177</v>
      </c>
      <c r="D44" s="20">
        <v>0</v>
      </c>
      <c r="E44" s="21">
        <v>19287596</v>
      </c>
      <c r="F44" s="22">
        <v>29287596</v>
      </c>
      <c r="G44" s="22">
        <v>0</v>
      </c>
      <c r="H44" s="22">
        <v>765977</v>
      </c>
      <c r="I44" s="22">
        <v>28201</v>
      </c>
      <c r="J44" s="22">
        <v>794178</v>
      </c>
      <c r="K44" s="22">
        <v>190696</v>
      </c>
      <c r="L44" s="22">
        <v>3768907</v>
      </c>
      <c r="M44" s="22">
        <v>2592232</v>
      </c>
      <c r="N44" s="22">
        <v>6551835</v>
      </c>
      <c r="O44" s="22">
        <v>510651</v>
      </c>
      <c r="P44" s="22">
        <v>2461913</v>
      </c>
      <c r="Q44" s="22">
        <v>1839450</v>
      </c>
      <c r="R44" s="22">
        <v>4812014</v>
      </c>
      <c r="S44" s="22">
        <v>0</v>
      </c>
      <c r="T44" s="22">
        <v>0</v>
      </c>
      <c r="U44" s="22">
        <v>0</v>
      </c>
      <c r="V44" s="22">
        <v>0</v>
      </c>
      <c r="W44" s="22">
        <v>12158027</v>
      </c>
      <c r="X44" s="22">
        <v>19007843</v>
      </c>
      <c r="Y44" s="22">
        <v>-6849816</v>
      </c>
      <c r="Z44" s="23">
        <v>-36.036787551328153</v>
      </c>
      <c r="AA44" s="20">
        <v>29287596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105544627</v>
      </c>
      <c r="D46" s="20">
        <v>0</v>
      </c>
      <c r="E46" s="21">
        <v>0</v>
      </c>
      <c r="F46" s="22">
        <v>3612250</v>
      </c>
      <c r="G46" s="22">
        <v>-116030</v>
      </c>
      <c r="H46" s="22">
        <v>536256</v>
      </c>
      <c r="I46" s="22">
        <v>167144</v>
      </c>
      <c r="J46" s="22">
        <v>587370</v>
      </c>
      <c r="K46" s="22">
        <v>374404</v>
      </c>
      <c r="L46" s="22">
        <v>200997</v>
      </c>
      <c r="M46" s="22">
        <v>81108</v>
      </c>
      <c r="N46" s="22">
        <v>656509</v>
      </c>
      <c r="O46" s="22">
        <v>223920</v>
      </c>
      <c r="P46" s="22">
        <v>258090</v>
      </c>
      <c r="Q46" s="22">
        <v>68713</v>
      </c>
      <c r="R46" s="22">
        <v>550723</v>
      </c>
      <c r="S46" s="22">
        <v>0</v>
      </c>
      <c r="T46" s="22">
        <v>0</v>
      </c>
      <c r="U46" s="22">
        <v>0</v>
      </c>
      <c r="V46" s="22">
        <v>0</v>
      </c>
      <c r="W46" s="22">
        <v>1794602</v>
      </c>
      <c r="X46" s="22">
        <v>1806126</v>
      </c>
      <c r="Y46" s="22">
        <v>-11524</v>
      </c>
      <c r="Z46" s="23">
        <v>-0.63805072292852216</v>
      </c>
      <c r="AA46" s="20">
        <v>3612250</v>
      </c>
    </row>
    <row r="47" spans="1:27" x14ac:dyDescent="0.25">
      <c r="A47" s="19" t="s">
        <v>73</v>
      </c>
      <c r="B47" s="15" t="s">
        <v>32</v>
      </c>
      <c r="C47" s="20">
        <v>15388352</v>
      </c>
      <c r="D47" s="20">
        <v>0</v>
      </c>
      <c r="E47" s="21">
        <v>5131943</v>
      </c>
      <c r="F47" s="22">
        <v>5131943</v>
      </c>
      <c r="G47" s="22">
        <v>1018528</v>
      </c>
      <c r="H47" s="22">
        <v>1115151</v>
      </c>
      <c r="I47" s="22">
        <v>1194959</v>
      </c>
      <c r="J47" s="22">
        <v>3328638</v>
      </c>
      <c r="K47" s="22">
        <v>1037896</v>
      </c>
      <c r="L47" s="22">
        <v>1111269</v>
      </c>
      <c r="M47" s="22">
        <v>1028488</v>
      </c>
      <c r="N47" s="22">
        <v>3177653</v>
      </c>
      <c r="O47" s="22">
        <v>-2551414</v>
      </c>
      <c r="P47" s="22">
        <v>1082094</v>
      </c>
      <c r="Q47" s="22">
        <v>1046943</v>
      </c>
      <c r="R47" s="22">
        <v>-422377</v>
      </c>
      <c r="S47" s="22">
        <v>0</v>
      </c>
      <c r="T47" s="22">
        <v>0</v>
      </c>
      <c r="U47" s="22">
        <v>0</v>
      </c>
      <c r="V47" s="22">
        <v>0</v>
      </c>
      <c r="W47" s="22">
        <v>6083914</v>
      </c>
      <c r="X47" s="22">
        <v>4015451</v>
      </c>
      <c r="Y47" s="22">
        <v>2068463</v>
      </c>
      <c r="Z47" s="23">
        <v>51.512594724727059</v>
      </c>
      <c r="AA47" s="20">
        <v>5131943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312256159</v>
      </c>
      <c r="D50" s="29">
        <f t="shared" ref="D50:Y50" si="1">SUM(D37:D49)</f>
        <v>0</v>
      </c>
      <c r="E50" s="30">
        <f t="shared" si="1"/>
        <v>580916488</v>
      </c>
      <c r="F50" s="31">
        <f t="shared" si="1"/>
        <v>554965209</v>
      </c>
      <c r="G50" s="31">
        <f t="shared" si="1"/>
        <v>6221550</v>
      </c>
      <c r="H50" s="31">
        <f t="shared" si="1"/>
        <v>82936146</v>
      </c>
      <c r="I50" s="31">
        <f t="shared" si="1"/>
        <v>5607357</v>
      </c>
      <c r="J50" s="31">
        <f t="shared" si="1"/>
        <v>94765053</v>
      </c>
      <c r="K50" s="31">
        <f t="shared" si="1"/>
        <v>39898390</v>
      </c>
      <c r="L50" s="31">
        <f t="shared" si="1"/>
        <v>73362625</v>
      </c>
      <c r="M50" s="31">
        <f t="shared" si="1"/>
        <v>40654756</v>
      </c>
      <c r="N50" s="31">
        <f t="shared" si="1"/>
        <v>153915771</v>
      </c>
      <c r="O50" s="31">
        <f t="shared" si="1"/>
        <v>52344901</v>
      </c>
      <c r="P50" s="31">
        <f t="shared" si="1"/>
        <v>38130812</v>
      </c>
      <c r="Q50" s="31">
        <f t="shared" si="1"/>
        <v>41088228</v>
      </c>
      <c r="R50" s="31">
        <f t="shared" si="1"/>
        <v>131563941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380244765</v>
      </c>
      <c r="X50" s="31">
        <f t="shared" si="1"/>
        <v>420741807</v>
      </c>
      <c r="Y50" s="31">
        <f t="shared" si="1"/>
        <v>-40497042</v>
      </c>
      <c r="Z50" s="32">
        <f>+IF(X50&lt;&gt;0,+(Y50/X50)*100,0)</f>
        <v>-9.6251528434396825</v>
      </c>
      <c r="AA50" s="29">
        <f>SUM(AA37:AA49)</f>
        <v>554965209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81667211</v>
      </c>
      <c r="D51" s="39">
        <f t="shared" si="2"/>
        <v>0</v>
      </c>
      <c r="E51" s="40">
        <f t="shared" si="2"/>
        <v>-5360352</v>
      </c>
      <c r="F51" s="41">
        <f t="shared" si="2"/>
        <v>-35904305</v>
      </c>
      <c r="G51" s="41">
        <f t="shared" si="2"/>
        <v>24851265</v>
      </c>
      <c r="H51" s="41">
        <f t="shared" si="2"/>
        <v>-32399880</v>
      </c>
      <c r="I51" s="41">
        <f t="shared" si="2"/>
        <v>25350428</v>
      </c>
      <c r="J51" s="41">
        <f t="shared" si="2"/>
        <v>17801813</v>
      </c>
      <c r="K51" s="41">
        <f t="shared" si="2"/>
        <v>-5803817</v>
      </c>
      <c r="L51" s="41">
        <f t="shared" si="2"/>
        <v>-38801482</v>
      </c>
      <c r="M51" s="41">
        <f t="shared" si="2"/>
        <v>766103</v>
      </c>
      <c r="N51" s="41">
        <f t="shared" si="2"/>
        <v>-43839196</v>
      </c>
      <c r="O51" s="41">
        <f t="shared" si="2"/>
        <v>-26143305</v>
      </c>
      <c r="P51" s="41">
        <f t="shared" si="2"/>
        <v>-2516623</v>
      </c>
      <c r="Q51" s="41">
        <f t="shared" si="2"/>
        <v>10679897</v>
      </c>
      <c r="R51" s="41">
        <f t="shared" si="2"/>
        <v>-17980031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-44017414</v>
      </c>
      <c r="X51" s="41">
        <f t="shared" si="2"/>
        <v>2246180</v>
      </c>
      <c r="Y51" s="41">
        <f t="shared" si="2"/>
        <v>-46263594</v>
      </c>
      <c r="Z51" s="42">
        <f>+IF(X51&lt;&gt;0,+(Y51/X51)*100,0)</f>
        <v>-2059.6565724919642</v>
      </c>
      <c r="AA51" s="39">
        <f>+AA35-AA50</f>
        <v>-35904305</v>
      </c>
    </row>
    <row r="52" spans="1:27" x14ac:dyDescent="0.25">
      <c r="A52" s="43" t="s">
        <v>78</v>
      </c>
      <c r="B52" s="15" t="s">
        <v>32</v>
      </c>
      <c r="C52" s="20">
        <v>61250780</v>
      </c>
      <c r="D52" s="20">
        <v>0</v>
      </c>
      <c r="E52" s="21">
        <v>54637000</v>
      </c>
      <c r="F52" s="22">
        <v>54637000</v>
      </c>
      <c r="G52" s="22">
        <v>0</v>
      </c>
      <c r="H52" s="22">
        <v>0</v>
      </c>
      <c r="I52" s="22">
        <v>5537145</v>
      </c>
      <c r="J52" s="22">
        <v>5537145</v>
      </c>
      <c r="K52" s="22">
        <v>0</v>
      </c>
      <c r="L52" s="22">
        <v>5732123</v>
      </c>
      <c r="M52" s="22">
        <v>11697251</v>
      </c>
      <c r="N52" s="22">
        <v>17429374</v>
      </c>
      <c r="O52" s="22">
        <v>428349</v>
      </c>
      <c r="P52" s="22">
        <v>2241969</v>
      </c>
      <c r="Q52" s="22">
        <v>1022448</v>
      </c>
      <c r="R52" s="22">
        <v>3692766</v>
      </c>
      <c r="S52" s="22">
        <v>0</v>
      </c>
      <c r="T52" s="22">
        <v>0</v>
      </c>
      <c r="U52" s="22">
        <v>0</v>
      </c>
      <c r="V52" s="22">
        <v>0</v>
      </c>
      <c r="W52" s="22">
        <v>26659285</v>
      </c>
      <c r="X52" s="22">
        <v>54636999</v>
      </c>
      <c r="Y52" s="22">
        <v>-27977714</v>
      </c>
      <c r="Z52" s="23">
        <v>-51.206534970926931</v>
      </c>
      <c r="AA52" s="20">
        <v>54637000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142917991</v>
      </c>
      <c r="D54" s="48">
        <f t="shared" si="3"/>
        <v>0</v>
      </c>
      <c r="E54" s="49">
        <f t="shared" si="3"/>
        <v>49276648</v>
      </c>
      <c r="F54" s="50">
        <f t="shared" si="3"/>
        <v>18732695</v>
      </c>
      <c r="G54" s="50">
        <f t="shared" si="3"/>
        <v>24851265</v>
      </c>
      <c r="H54" s="50">
        <f t="shared" si="3"/>
        <v>-32399880</v>
      </c>
      <c r="I54" s="50">
        <f t="shared" si="3"/>
        <v>30887573</v>
      </c>
      <c r="J54" s="50">
        <f t="shared" si="3"/>
        <v>23338958</v>
      </c>
      <c r="K54" s="50">
        <f t="shared" si="3"/>
        <v>-5803817</v>
      </c>
      <c r="L54" s="50">
        <f t="shared" si="3"/>
        <v>-33069359</v>
      </c>
      <c r="M54" s="50">
        <f t="shared" si="3"/>
        <v>12463354</v>
      </c>
      <c r="N54" s="50">
        <f t="shared" si="3"/>
        <v>-26409822</v>
      </c>
      <c r="O54" s="50">
        <f t="shared" si="3"/>
        <v>-25714956</v>
      </c>
      <c r="P54" s="50">
        <f t="shared" si="3"/>
        <v>-274654</v>
      </c>
      <c r="Q54" s="50">
        <f t="shared" si="3"/>
        <v>11702345</v>
      </c>
      <c r="R54" s="50">
        <f t="shared" si="3"/>
        <v>-14287265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-17358129</v>
      </c>
      <c r="X54" s="50">
        <f t="shared" si="3"/>
        <v>56883179</v>
      </c>
      <c r="Y54" s="50">
        <f t="shared" si="3"/>
        <v>-74241308</v>
      </c>
      <c r="Z54" s="51">
        <f>+IF(X54&lt;&gt;0,+(Y54/X54)*100,0)</f>
        <v>-130.51539893717964</v>
      </c>
      <c r="AA54" s="48">
        <f>SUM(AA51:AA53)</f>
        <v>18732695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142917991</v>
      </c>
      <c r="D56" s="54">
        <f>+D54-D55</f>
        <v>0</v>
      </c>
      <c r="E56" s="55">
        <f t="shared" si="4"/>
        <v>49276648</v>
      </c>
      <c r="F56" s="56">
        <f t="shared" si="4"/>
        <v>18732695</v>
      </c>
      <c r="G56" s="56">
        <f t="shared" si="4"/>
        <v>24851265</v>
      </c>
      <c r="H56" s="56">
        <f t="shared" si="4"/>
        <v>-32399880</v>
      </c>
      <c r="I56" s="56">
        <f t="shared" si="4"/>
        <v>30887573</v>
      </c>
      <c r="J56" s="56">
        <f t="shared" si="4"/>
        <v>23338958</v>
      </c>
      <c r="K56" s="56">
        <f t="shared" si="4"/>
        <v>-5803817</v>
      </c>
      <c r="L56" s="56">
        <f t="shared" si="4"/>
        <v>-33069359</v>
      </c>
      <c r="M56" s="56">
        <f t="shared" si="4"/>
        <v>12463354</v>
      </c>
      <c r="N56" s="56">
        <f t="shared" si="4"/>
        <v>-26409822</v>
      </c>
      <c r="O56" s="56">
        <f t="shared" si="4"/>
        <v>-25714956</v>
      </c>
      <c r="P56" s="56">
        <f t="shared" si="4"/>
        <v>-274654</v>
      </c>
      <c r="Q56" s="56">
        <f t="shared" si="4"/>
        <v>11702345</v>
      </c>
      <c r="R56" s="56">
        <f t="shared" si="4"/>
        <v>-14287265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-17358129</v>
      </c>
      <c r="X56" s="56">
        <f t="shared" si="4"/>
        <v>56883179</v>
      </c>
      <c r="Y56" s="56">
        <f t="shared" si="4"/>
        <v>-74241308</v>
      </c>
      <c r="Z56" s="57">
        <f>+IF(X56&lt;&gt;0,+(Y56/X56)*100,0)</f>
        <v>-130.51539893717964</v>
      </c>
      <c r="AA56" s="54">
        <f>+AA54-AA55</f>
        <v>18732695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142917991</v>
      </c>
      <c r="D59" s="48">
        <f>SUM(D56:D58)</f>
        <v>0</v>
      </c>
      <c r="E59" s="49">
        <f t="shared" si="5"/>
        <v>49276648</v>
      </c>
      <c r="F59" s="50">
        <f t="shared" si="5"/>
        <v>18732695</v>
      </c>
      <c r="G59" s="50">
        <f t="shared" si="5"/>
        <v>24851265</v>
      </c>
      <c r="H59" s="50">
        <f t="shared" si="5"/>
        <v>-32399880</v>
      </c>
      <c r="I59" s="50">
        <f t="shared" si="5"/>
        <v>30887573</v>
      </c>
      <c r="J59" s="50">
        <f t="shared" si="5"/>
        <v>23338958</v>
      </c>
      <c r="K59" s="50">
        <f t="shared" si="5"/>
        <v>-5803817</v>
      </c>
      <c r="L59" s="50">
        <f t="shared" si="5"/>
        <v>-33069359</v>
      </c>
      <c r="M59" s="50">
        <f t="shared" si="5"/>
        <v>12463354</v>
      </c>
      <c r="N59" s="50">
        <f t="shared" si="5"/>
        <v>-26409822</v>
      </c>
      <c r="O59" s="50">
        <f t="shared" si="5"/>
        <v>-25714956</v>
      </c>
      <c r="P59" s="50">
        <f t="shared" si="5"/>
        <v>-274654</v>
      </c>
      <c r="Q59" s="50">
        <f t="shared" si="5"/>
        <v>11702345</v>
      </c>
      <c r="R59" s="50">
        <f t="shared" si="5"/>
        <v>-14287265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-17358129</v>
      </c>
      <c r="X59" s="50">
        <f t="shared" si="5"/>
        <v>56883179</v>
      </c>
      <c r="Y59" s="50">
        <f t="shared" si="5"/>
        <v>-74241308</v>
      </c>
      <c r="Z59" s="51">
        <f>+IF(X59&lt;&gt;0,+(Y59/X59)*100,0)</f>
        <v>-130.51539893717964</v>
      </c>
      <c r="AA59" s="48">
        <f>SUM(AA56:AA58)</f>
        <v>18732695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142917991</v>
      </c>
      <c r="D62" s="65">
        <f>SUM(D59:D61)</f>
        <v>0</v>
      </c>
      <c r="E62" s="66">
        <f t="shared" si="6"/>
        <v>49276648</v>
      </c>
      <c r="F62" s="67">
        <f t="shared" si="6"/>
        <v>18732695</v>
      </c>
      <c r="G62" s="67">
        <f t="shared" si="6"/>
        <v>24851265</v>
      </c>
      <c r="H62" s="67">
        <f t="shared" si="6"/>
        <v>-32399880</v>
      </c>
      <c r="I62" s="67">
        <f t="shared" si="6"/>
        <v>30887573</v>
      </c>
      <c r="J62" s="67">
        <f t="shared" si="6"/>
        <v>23338958</v>
      </c>
      <c r="K62" s="67">
        <f t="shared" si="6"/>
        <v>-5803817</v>
      </c>
      <c r="L62" s="67">
        <f t="shared" si="6"/>
        <v>-33069359</v>
      </c>
      <c r="M62" s="67">
        <f t="shared" si="6"/>
        <v>12463354</v>
      </c>
      <c r="N62" s="67">
        <f t="shared" si="6"/>
        <v>-26409822</v>
      </c>
      <c r="O62" s="67">
        <f t="shared" si="6"/>
        <v>-25714956</v>
      </c>
      <c r="P62" s="67">
        <f t="shared" si="6"/>
        <v>-274654</v>
      </c>
      <c r="Q62" s="67">
        <f t="shared" si="6"/>
        <v>11702345</v>
      </c>
      <c r="R62" s="67">
        <f t="shared" si="6"/>
        <v>-14287265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-17358129</v>
      </c>
      <c r="X62" s="67">
        <f t="shared" si="6"/>
        <v>56883179</v>
      </c>
      <c r="Y62" s="67">
        <f t="shared" si="6"/>
        <v>-74241308</v>
      </c>
      <c r="Z62" s="68">
        <f>+IF(X62&lt;&gt;0,+(Y62/X62)*100,0)</f>
        <v>-130.51539893717964</v>
      </c>
      <c r="AA62" s="65">
        <f>SUM(AA59:AA61)</f>
        <v>18732695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-33267</v>
      </c>
      <c r="D6" s="20">
        <v>0</v>
      </c>
      <c r="E6" s="21">
        <v>-1503232</v>
      </c>
      <c r="F6" s="22">
        <v>-1231492</v>
      </c>
      <c r="G6" s="22">
        <v>1634165</v>
      </c>
      <c r="H6" s="22">
        <v>1636977</v>
      </c>
      <c r="I6" s="22">
        <v>-588695</v>
      </c>
      <c r="J6" s="22">
        <v>2682447</v>
      </c>
      <c r="K6" s="22">
        <v>18329</v>
      </c>
      <c r="L6" s="22">
        <v>173146</v>
      </c>
      <c r="M6" s="22">
        <v>969517</v>
      </c>
      <c r="N6" s="22">
        <v>1160992</v>
      </c>
      <c r="O6" s="22">
        <v>-3593772</v>
      </c>
      <c r="P6" s="22">
        <v>3611235</v>
      </c>
      <c r="Q6" s="22">
        <v>1328925</v>
      </c>
      <c r="R6" s="22">
        <v>1346388</v>
      </c>
      <c r="S6" s="22">
        <v>0</v>
      </c>
      <c r="T6" s="22">
        <v>0</v>
      </c>
      <c r="U6" s="22">
        <v>0</v>
      </c>
      <c r="V6" s="22">
        <v>0</v>
      </c>
      <c r="W6" s="22">
        <v>5189827</v>
      </c>
      <c r="X6" s="22">
        <v>-1018729</v>
      </c>
      <c r="Y6" s="22">
        <v>6208556</v>
      </c>
      <c r="Z6" s="23">
        <v>-609.44137253381416</v>
      </c>
      <c r="AA6" s="20">
        <v>-1231492</v>
      </c>
    </row>
    <row r="7" spans="1:27" x14ac:dyDescent="0.25">
      <c r="A7" s="19" t="s">
        <v>35</v>
      </c>
      <c r="B7" s="15" t="s">
        <v>32</v>
      </c>
      <c r="C7" s="20">
        <v>1723977710</v>
      </c>
      <c r="D7" s="20">
        <v>0</v>
      </c>
      <c r="E7" s="21">
        <v>30555971131</v>
      </c>
      <c r="F7" s="22">
        <v>30491532779</v>
      </c>
      <c r="G7" s="22">
        <v>2167656713</v>
      </c>
      <c r="H7" s="22">
        <v>2073039946</v>
      </c>
      <c r="I7" s="22">
        <v>2897428506</v>
      </c>
      <c r="J7" s="22">
        <v>7138125165</v>
      </c>
      <c r="K7" s="22">
        <v>2692889735</v>
      </c>
      <c r="L7" s="22">
        <v>2624199239</v>
      </c>
      <c r="M7" s="22">
        <v>2441266890</v>
      </c>
      <c r="N7" s="22">
        <v>7758355864</v>
      </c>
      <c r="O7" s="22">
        <v>2308498794</v>
      </c>
      <c r="P7" s="22">
        <v>2440217803</v>
      </c>
      <c r="Q7" s="22">
        <v>2404268147</v>
      </c>
      <c r="R7" s="22">
        <v>7152984744</v>
      </c>
      <c r="S7" s="22">
        <v>0</v>
      </c>
      <c r="T7" s="22">
        <v>0</v>
      </c>
      <c r="U7" s="22">
        <v>0</v>
      </c>
      <c r="V7" s="22">
        <v>0</v>
      </c>
      <c r="W7" s="22">
        <v>22049465773</v>
      </c>
      <c r="X7" s="22">
        <v>22670400370</v>
      </c>
      <c r="Y7" s="22">
        <v>-620934597</v>
      </c>
      <c r="Z7" s="23">
        <v>-2.7389661711563327</v>
      </c>
      <c r="AA7" s="20">
        <v>30491532779</v>
      </c>
    </row>
    <row r="8" spans="1:27" x14ac:dyDescent="0.25">
      <c r="A8" s="19" t="s">
        <v>36</v>
      </c>
      <c r="B8" s="15" t="s">
        <v>32</v>
      </c>
      <c r="C8" s="20">
        <v>2946250596</v>
      </c>
      <c r="D8" s="20">
        <v>0</v>
      </c>
      <c r="E8" s="21">
        <v>3889201855</v>
      </c>
      <c r="F8" s="22">
        <v>4323111133</v>
      </c>
      <c r="G8" s="22">
        <v>252940620</v>
      </c>
      <c r="H8" s="22">
        <v>417656084</v>
      </c>
      <c r="I8" s="22">
        <v>332240902</v>
      </c>
      <c r="J8" s="22">
        <v>1002837606</v>
      </c>
      <c r="K8" s="22">
        <v>316279413</v>
      </c>
      <c r="L8" s="22">
        <v>327318399</v>
      </c>
      <c r="M8" s="22">
        <v>303161192</v>
      </c>
      <c r="N8" s="22">
        <v>946759004</v>
      </c>
      <c r="O8" s="22">
        <v>314596894</v>
      </c>
      <c r="P8" s="22">
        <v>316770522</v>
      </c>
      <c r="Q8" s="22">
        <v>301213276</v>
      </c>
      <c r="R8" s="22">
        <v>932580692</v>
      </c>
      <c r="S8" s="22">
        <v>0</v>
      </c>
      <c r="T8" s="22">
        <v>0</v>
      </c>
      <c r="U8" s="22">
        <v>0</v>
      </c>
      <c r="V8" s="22">
        <v>0</v>
      </c>
      <c r="W8" s="22">
        <v>2882177302</v>
      </c>
      <c r="X8" s="22">
        <v>3214833289</v>
      </c>
      <c r="Y8" s="22">
        <v>-332655987</v>
      </c>
      <c r="Z8" s="23">
        <v>-10.347534602749972</v>
      </c>
      <c r="AA8" s="20">
        <v>4323111133</v>
      </c>
    </row>
    <row r="9" spans="1:27" x14ac:dyDescent="0.25">
      <c r="A9" s="19" t="s">
        <v>37</v>
      </c>
      <c r="B9" s="15" t="s">
        <v>32</v>
      </c>
      <c r="C9" s="20">
        <v>41558082</v>
      </c>
      <c r="D9" s="20">
        <v>0</v>
      </c>
      <c r="E9" s="21">
        <v>-230288</v>
      </c>
      <c r="F9" s="22">
        <v>-230288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1944</v>
      </c>
      <c r="M9" s="22">
        <v>6</v>
      </c>
      <c r="N9" s="22">
        <v>1950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1950</v>
      </c>
      <c r="X9" s="22">
        <v>-172719</v>
      </c>
      <c r="Y9" s="22">
        <v>174669</v>
      </c>
      <c r="Z9" s="23">
        <v>-101.129001441648</v>
      </c>
      <c r="AA9" s="20">
        <v>-230288</v>
      </c>
    </row>
    <row r="10" spans="1:27" x14ac:dyDescent="0.25">
      <c r="A10" s="19" t="s">
        <v>38</v>
      </c>
      <c r="B10" s="15" t="s">
        <v>32</v>
      </c>
      <c r="C10" s="20">
        <v>77534</v>
      </c>
      <c r="D10" s="20">
        <v>0</v>
      </c>
      <c r="E10" s="21">
        <v>22007246</v>
      </c>
      <c r="F10" s="22">
        <v>22007246</v>
      </c>
      <c r="G10" s="22">
        <v>5654162</v>
      </c>
      <c r="H10" s="22">
        <v>20577381</v>
      </c>
      <c r="I10" s="22">
        <v>7945794</v>
      </c>
      <c r="J10" s="22">
        <v>34177337</v>
      </c>
      <c r="K10" s="22">
        <v>-1896047</v>
      </c>
      <c r="L10" s="22">
        <v>985557</v>
      </c>
      <c r="M10" s="22">
        <v>1215419</v>
      </c>
      <c r="N10" s="22">
        <v>304929</v>
      </c>
      <c r="O10" s="22">
        <v>5820220</v>
      </c>
      <c r="P10" s="22">
        <v>-1087081</v>
      </c>
      <c r="Q10" s="22">
        <v>49036047</v>
      </c>
      <c r="R10" s="22">
        <v>53769186</v>
      </c>
      <c r="S10" s="22">
        <v>0</v>
      </c>
      <c r="T10" s="22">
        <v>0</v>
      </c>
      <c r="U10" s="22">
        <v>0</v>
      </c>
      <c r="V10" s="22">
        <v>0</v>
      </c>
      <c r="W10" s="22">
        <v>88251452</v>
      </c>
      <c r="X10" s="22">
        <v>16504911</v>
      </c>
      <c r="Y10" s="22">
        <v>71746541</v>
      </c>
      <c r="Z10" s="23">
        <v>434.69813923867878</v>
      </c>
      <c r="AA10" s="20">
        <v>22007246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-450550967</v>
      </c>
      <c r="D13" s="20">
        <v>0</v>
      </c>
      <c r="E13" s="21">
        <v>1866428498</v>
      </c>
      <c r="F13" s="22">
        <v>1979480365</v>
      </c>
      <c r="G13" s="22">
        <v>156600287</v>
      </c>
      <c r="H13" s="22">
        <v>163757249</v>
      </c>
      <c r="I13" s="22">
        <v>-31066462</v>
      </c>
      <c r="J13" s="22">
        <v>289291074</v>
      </c>
      <c r="K13" s="22">
        <v>515724746</v>
      </c>
      <c r="L13" s="22">
        <v>203239014</v>
      </c>
      <c r="M13" s="22">
        <v>185114547</v>
      </c>
      <c r="N13" s="22">
        <v>904078307</v>
      </c>
      <c r="O13" s="22">
        <v>190884680</v>
      </c>
      <c r="P13" s="22">
        <v>176278351</v>
      </c>
      <c r="Q13" s="22">
        <v>180002592</v>
      </c>
      <c r="R13" s="22">
        <v>547165623</v>
      </c>
      <c r="S13" s="22">
        <v>0</v>
      </c>
      <c r="T13" s="22">
        <v>0</v>
      </c>
      <c r="U13" s="22">
        <v>0</v>
      </c>
      <c r="V13" s="22">
        <v>0</v>
      </c>
      <c r="W13" s="22">
        <v>1740535004</v>
      </c>
      <c r="X13" s="22">
        <v>1249225706</v>
      </c>
      <c r="Y13" s="22">
        <v>491309298</v>
      </c>
      <c r="Z13" s="23">
        <v>39.329105672438025</v>
      </c>
      <c r="AA13" s="20">
        <v>1979480365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31273</v>
      </c>
      <c r="H17" s="22">
        <v>21971</v>
      </c>
      <c r="I17" s="22">
        <v>14683</v>
      </c>
      <c r="J17" s="22">
        <v>67927</v>
      </c>
      <c r="K17" s="22">
        <v>3900</v>
      </c>
      <c r="L17" s="22">
        <v>2150</v>
      </c>
      <c r="M17" s="22">
        <v>18020</v>
      </c>
      <c r="N17" s="22">
        <v>24070</v>
      </c>
      <c r="O17" s="22">
        <v>12949</v>
      </c>
      <c r="P17" s="22">
        <v>18289</v>
      </c>
      <c r="Q17" s="22">
        <v>13093</v>
      </c>
      <c r="R17" s="22">
        <v>44331</v>
      </c>
      <c r="S17" s="22">
        <v>0</v>
      </c>
      <c r="T17" s="22">
        <v>0</v>
      </c>
      <c r="U17" s="22">
        <v>0</v>
      </c>
      <c r="V17" s="22">
        <v>0</v>
      </c>
      <c r="W17" s="22">
        <v>136328</v>
      </c>
      <c r="X17" s="22">
        <v>0</v>
      </c>
      <c r="Y17" s="22">
        <v>136328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136755622</v>
      </c>
      <c r="D21" s="20">
        <v>0</v>
      </c>
      <c r="E21" s="21">
        <v>98555781</v>
      </c>
      <c r="F21" s="22">
        <v>98555781</v>
      </c>
      <c r="G21" s="22">
        <v>2184537</v>
      </c>
      <c r="H21" s="22">
        <v>15246425</v>
      </c>
      <c r="I21" s="22">
        <v>4028408</v>
      </c>
      <c r="J21" s="22">
        <v>21459370</v>
      </c>
      <c r="K21" s="22">
        <v>2106158</v>
      </c>
      <c r="L21" s="22">
        <v>2832171</v>
      </c>
      <c r="M21" s="22">
        <v>883840</v>
      </c>
      <c r="N21" s="22">
        <v>5822169</v>
      </c>
      <c r="O21" s="22">
        <v>1273422</v>
      </c>
      <c r="P21" s="22">
        <v>7959478</v>
      </c>
      <c r="Q21" s="22">
        <v>997526</v>
      </c>
      <c r="R21" s="22">
        <v>10230426</v>
      </c>
      <c r="S21" s="22">
        <v>0</v>
      </c>
      <c r="T21" s="22">
        <v>0</v>
      </c>
      <c r="U21" s="22">
        <v>0</v>
      </c>
      <c r="V21" s="22">
        <v>0</v>
      </c>
      <c r="W21" s="22">
        <v>37511965</v>
      </c>
      <c r="X21" s="22">
        <v>71591266</v>
      </c>
      <c r="Y21" s="22">
        <v>-34079301</v>
      </c>
      <c r="Z21" s="23">
        <v>-47.602595825027038</v>
      </c>
      <c r="AA21" s="20">
        <v>98555781</v>
      </c>
    </row>
    <row r="22" spans="1:27" x14ac:dyDescent="0.25">
      <c r="A22" s="19" t="s">
        <v>50</v>
      </c>
      <c r="B22" s="15" t="s">
        <v>32</v>
      </c>
      <c r="C22" s="20">
        <v>57795</v>
      </c>
      <c r="D22" s="20">
        <v>0</v>
      </c>
      <c r="E22" s="21">
        <v>1533676</v>
      </c>
      <c r="F22" s="22">
        <v>2077346</v>
      </c>
      <c r="G22" s="22">
        <v>139213</v>
      </c>
      <c r="H22" s="22">
        <v>140076</v>
      </c>
      <c r="I22" s="22">
        <v>59268</v>
      </c>
      <c r="J22" s="22">
        <v>338557</v>
      </c>
      <c r="K22" s="22">
        <v>18003</v>
      </c>
      <c r="L22" s="22">
        <v>43948</v>
      </c>
      <c r="M22" s="22">
        <v>136441</v>
      </c>
      <c r="N22" s="22">
        <v>198392</v>
      </c>
      <c r="O22" s="22">
        <v>67199</v>
      </c>
      <c r="P22" s="22">
        <v>38990</v>
      </c>
      <c r="Q22" s="22">
        <v>221473</v>
      </c>
      <c r="R22" s="22">
        <v>327662</v>
      </c>
      <c r="S22" s="22">
        <v>0</v>
      </c>
      <c r="T22" s="22">
        <v>0</v>
      </c>
      <c r="U22" s="22">
        <v>0</v>
      </c>
      <c r="V22" s="22">
        <v>0</v>
      </c>
      <c r="W22" s="22">
        <v>864611</v>
      </c>
      <c r="X22" s="22">
        <v>1040325</v>
      </c>
      <c r="Y22" s="22">
        <v>-175714</v>
      </c>
      <c r="Z22" s="18">
        <v>-16.890298704731695</v>
      </c>
      <c r="AA22" s="20">
        <v>2077346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-27764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2478458</v>
      </c>
      <c r="D26" s="20">
        <v>0</v>
      </c>
      <c r="E26" s="21">
        <v>1134869</v>
      </c>
      <c r="F26" s="22">
        <v>1134869</v>
      </c>
      <c r="G26" s="22">
        <v>276745</v>
      </c>
      <c r="H26" s="22">
        <v>261519</v>
      </c>
      <c r="I26" s="22">
        <v>400266</v>
      </c>
      <c r="J26" s="22">
        <v>938530</v>
      </c>
      <c r="K26" s="22">
        <v>192446</v>
      </c>
      <c r="L26" s="22">
        <v>395357</v>
      </c>
      <c r="M26" s="22">
        <v>260988</v>
      </c>
      <c r="N26" s="22">
        <v>848791</v>
      </c>
      <c r="O26" s="22">
        <v>87686</v>
      </c>
      <c r="P26" s="22">
        <v>179935</v>
      </c>
      <c r="Q26" s="22">
        <v>124272</v>
      </c>
      <c r="R26" s="22">
        <v>391893</v>
      </c>
      <c r="S26" s="22">
        <v>0</v>
      </c>
      <c r="T26" s="22">
        <v>0</v>
      </c>
      <c r="U26" s="22">
        <v>0</v>
      </c>
      <c r="V26" s="22">
        <v>0</v>
      </c>
      <c r="W26" s="22">
        <v>2179214</v>
      </c>
      <c r="X26" s="22">
        <v>851148</v>
      </c>
      <c r="Y26" s="22">
        <v>1328066</v>
      </c>
      <c r="Z26" s="23">
        <v>156.03232340321543</v>
      </c>
      <c r="AA26" s="20">
        <v>1134869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4181737349</v>
      </c>
      <c r="D28" s="20">
        <v>0</v>
      </c>
      <c r="E28" s="21">
        <v>4589521424</v>
      </c>
      <c r="F28" s="22">
        <v>4589521424</v>
      </c>
      <c r="G28" s="22">
        <v>1638101674</v>
      </c>
      <c r="H28" s="22">
        <v>13177858</v>
      </c>
      <c r="I28" s="22">
        <v>47280</v>
      </c>
      <c r="J28" s="22">
        <v>1651326812</v>
      </c>
      <c r="K28" s="22">
        <v>173740128</v>
      </c>
      <c r="L28" s="22">
        <v>16555</v>
      </c>
      <c r="M28" s="22">
        <v>1329808550</v>
      </c>
      <c r="N28" s="22">
        <v>1503565233</v>
      </c>
      <c r="O28" s="22">
        <v>127742813</v>
      </c>
      <c r="P28" s="22">
        <v>12144388</v>
      </c>
      <c r="Q28" s="22">
        <v>1138560741</v>
      </c>
      <c r="R28" s="22">
        <v>1278447942</v>
      </c>
      <c r="S28" s="22">
        <v>0</v>
      </c>
      <c r="T28" s="22">
        <v>0</v>
      </c>
      <c r="U28" s="22">
        <v>0</v>
      </c>
      <c r="V28" s="22">
        <v>0</v>
      </c>
      <c r="W28" s="22">
        <v>4433339987</v>
      </c>
      <c r="X28" s="22">
        <v>4411231434</v>
      </c>
      <c r="Y28" s="22">
        <v>22108553</v>
      </c>
      <c r="Z28" s="23">
        <v>0.50118778238648176</v>
      </c>
      <c r="AA28" s="20">
        <v>4589521424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629916338</v>
      </c>
      <c r="D31" s="20">
        <v>0</v>
      </c>
      <c r="E31" s="21">
        <v>610791317</v>
      </c>
      <c r="F31" s="22">
        <v>717795908</v>
      </c>
      <c r="G31" s="22">
        <v>61762875</v>
      </c>
      <c r="H31" s="22">
        <v>65519801</v>
      </c>
      <c r="I31" s="22">
        <v>64898718</v>
      </c>
      <c r="J31" s="22">
        <v>192181394</v>
      </c>
      <c r="K31" s="22">
        <v>63684335</v>
      </c>
      <c r="L31" s="22">
        <v>51337083</v>
      </c>
      <c r="M31" s="22">
        <v>70197428</v>
      </c>
      <c r="N31" s="22">
        <v>185218846</v>
      </c>
      <c r="O31" s="22">
        <v>66314934</v>
      </c>
      <c r="P31" s="22">
        <v>62218913</v>
      </c>
      <c r="Q31" s="22">
        <v>63294703</v>
      </c>
      <c r="R31" s="22">
        <v>191828550</v>
      </c>
      <c r="S31" s="22">
        <v>0</v>
      </c>
      <c r="T31" s="22">
        <v>0</v>
      </c>
      <c r="U31" s="22">
        <v>0</v>
      </c>
      <c r="V31" s="22">
        <v>0</v>
      </c>
      <c r="W31" s="22">
        <v>569228790</v>
      </c>
      <c r="X31" s="22">
        <v>534784191</v>
      </c>
      <c r="Y31" s="22">
        <v>34444599</v>
      </c>
      <c r="Z31" s="23">
        <v>6.4408409185753221</v>
      </c>
      <c r="AA31" s="20">
        <v>717795908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9229582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68299</v>
      </c>
      <c r="R33" s="22">
        <v>68299</v>
      </c>
      <c r="S33" s="22">
        <v>0</v>
      </c>
      <c r="T33" s="22">
        <v>0</v>
      </c>
      <c r="U33" s="22">
        <v>0</v>
      </c>
      <c r="V33" s="22">
        <v>0</v>
      </c>
      <c r="W33" s="22">
        <v>68299</v>
      </c>
      <c r="X33" s="22">
        <v>0</v>
      </c>
      <c r="Y33" s="22">
        <v>68299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9221427068</v>
      </c>
      <c r="D35" s="29">
        <f t="shared" ref="D35:Y35" si="0">SUM(D6:D34)</f>
        <v>0</v>
      </c>
      <c r="E35" s="30">
        <f t="shared" si="0"/>
        <v>41633412277</v>
      </c>
      <c r="F35" s="31">
        <f t="shared" si="0"/>
        <v>42223755071</v>
      </c>
      <c r="G35" s="31">
        <f t="shared" si="0"/>
        <v>4286982264</v>
      </c>
      <c r="H35" s="31">
        <f t="shared" si="0"/>
        <v>2771035287</v>
      </c>
      <c r="I35" s="31">
        <f t="shared" si="0"/>
        <v>3275408668</v>
      </c>
      <c r="J35" s="31">
        <f t="shared" si="0"/>
        <v>10333426219</v>
      </c>
      <c r="K35" s="31">
        <f t="shared" si="0"/>
        <v>3762761146</v>
      </c>
      <c r="L35" s="31">
        <f t="shared" si="0"/>
        <v>3210544563</v>
      </c>
      <c r="M35" s="31">
        <f t="shared" si="0"/>
        <v>4333032838</v>
      </c>
      <c r="N35" s="31">
        <f t="shared" si="0"/>
        <v>11306338547</v>
      </c>
      <c r="O35" s="31">
        <f t="shared" si="0"/>
        <v>3011705819</v>
      </c>
      <c r="P35" s="31">
        <f t="shared" si="0"/>
        <v>3018350823</v>
      </c>
      <c r="Q35" s="31">
        <f t="shared" si="0"/>
        <v>4139129094</v>
      </c>
      <c r="R35" s="31">
        <f t="shared" si="0"/>
        <v>10169185736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31808950502</v>
      </c>
      <c r="X35" s="31">
        <f t="shared" si="0"/>
        <v>32169271192</v>
      </c>
      <c r="Y35" s="31">
        <f t="shared" si="0"/>
        <v>-360320690</v>
      </c>
      <c r="Z35" s="32">
        <f>+IF(X35&lt;&gt;0,+(Y35/X35)*100,0)</f>
        <v>-1.1200772558677246</v>
      </c>
      <c r="AA35" s="29">
        <f>SUM(AA6:AA34)</f>
        <v>42223755071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1190824802</v>
      </c>
      <c r="D37" s="20">
        <v>0</v>
      </c>
      <c r="E37" s="21">
        <v>2073993127</v>
      </c>
      <c r="F37" s="22">
        <v>2059893570</v>
      </c>
      <c r="G37" s="22">
        <v>169820406</v>
      </c>
      <c r="H37" s="22">
        <v>193344186</v>
      </c>
      <c r="I37" s="22">
        <v>179083187</v>
      </c>
      <c r="J37" s="22">
        <v>542247779</v>
      </c>
      <c r="K37" s="22">
        <v>175745544</v>
      </c>
      <c r="L37" s="22">
        <v>188918083</v>
      </c>
      <c r="M37" s="22">
        <v>203693583</v>
      </c>
      <c r="N37" s="22">
        <v>568357210</v>
      </c>
      <c r="O37" s="22">
        <v>180780944</v>
      </c>
      <c r="P37" s="22">
        <v>178255961</v>
      </c>
      <c r="Q37" s="22">
        <v>168688433</v>
      </c>
      <c r="R37" s="22">
        <v>527725338</v>
      </c>
      <c r="S37" s="22">
        <v>0</v>
      </c>
      <c r="T37" s="22">
        <v>0</v>
      </c>
      <c r="U37" s="22">
        <v>0</v>
      </c>
      <c r="V37" s="22">
        <v>0</v>
      </c>
      <c r="W37" s="22">
        <v>1638330327</v>
      </c>
      <c r="X37" s="22">
        <v>1543825473</v>
      </c>
      <c r="Y37" s="22">
        <v>94504854</v>
      </c>
      <c r="Z37" s="23">
        <v>6.1214726439482714</v>
      </c>
      <c r="AA37" s="20">
        <v>2059893570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12301951235</v>
      </c>
      <c r="D40" s="20">
        <v>0</v>
      </c>
      <c r="E40" s="21">
        <v>20524748134</v>
      </c>
      <c r="F40" s="22">
        <v>20651841048</v>
      </c>
      <c r="G40" s="22">
        <v>2175998403</v>
      </c>
      <c r="H40" s="22">
        <v>899094490</v>
      </c>
      <c r="I40" s="22">
        <v>1650940397</v>
      </c>
      <c r="J40" s="22">
        <v>4726033290</v>
      </c>
      <c r="K40" s="22">
        <v>1900328643</v>
      </c>
      <c r="L40" s="22">
        <v>1709264101</v>
      </c>
      <c r="M40" s="22">
        <v>943593041</v>
      </c>
      <c r="N40" s="22">
        <v>4553185785</v>
      </c>
      <c r="O40" s="22">
        <v>1505180145</v>
      </c>
      <c r="P40" s="22">
        <v>1649583220</v>
      </c>
      <c r="Q40" s="22">
        <v>1607966348</v>
      </c>
      <c r="R40" s="22">
        <v>4762729713</v>
      </c>
      <c r="S40" s="22">
        <v>0</v>
      </c>
      <c r="T40" s="22">
        <v>0</v>
      </c>
      <c r="U40" s="22">
        <v>0</v>
      </c>
      <c r="V40" s="22">
        <v>0</v>
      </c>
      <c r="W40" s="22">
        <v>14041948788</v>
      </c>
      <c r="X40" s="22">
        <v>14266108189</v>
      </c>
      <c r="Y40" s="22">
        <v>-224159401</v>
      </c>
      <c r="Z40" s="23">
        <v>-1.5712722631168603</v>
      </c>
      <c r="AA40" s="20">
        <v>20651841048</v>
      </c>
    </row>
    <row r="41" spans="1:27" x14ac:dyDescent="0.25">
      <c r="A41" s="19" t="s">
        <v>67</v>
      </c>
      <c r="B41" s="15" t="s">
        <v>32</v>
      </c>
      <c r="C41" s="20">
        <v>5778764492</v>
      </c>
      <c r="D41" s="20">
        <v>0</v>
      </c>
      <c r="E41" s="21">
        <v>4981840570</v>
      </c>
      <c r="F41" s="22">
        <v>6730904594</v>
      </c>
      <c r="G41" s="22">
        <v>123893767</v>
      </c>
      <c r="H41" s="22">
        <v>123893767</v>
      </c>
      <c r="I41" s="22">
        <v>1064789180</v>
      </c>
      <c r="J41" s="22">
        <v>1312576714</v>
      </c>
      <c r="K41" s="22">
        <v>53628557</v>
      </c>
      <c r="L41" s="22">
        <v>337406902</v>
      </c>
      <c r="M41" s="22">
        <v>415802076</v>
      </c>
      <c r="N41" s="22">
        <v>806837535</v>
      </c>
      <c r="O41" s="22">
        <v>218070709</v>
      </c>
      <c r="P41" s="22">
        <v>664480637</v>
      </c>
      <c r="Q41" s="22">
        <v>485455759</v>
      </c>
      <c r="R41" s="22">
        <v>1368007105</v>
      </c>
      <c r="S41" s="22">
        <v>0</v>
      </c>
      <c r="T41" s="22">
        <v>0</v>
      </c>
      <c r="U41" s="22">
        <v>0</v>
      </c>
      <c r="V41" s="22">
        <v>0</v>
      </c>
      <c r="W41" s="22">
        <v>3487421354</v>
      </c>
      <c r="X41" s="22">
        <v>4807684504</v>
      </c>
      <c r="Y41" s="22">
        <v>-1320263150</v>
      </c>
      <c r="Z41" s="23">
        <v>-27.4615180946574</v>
      </c>
      <c r="AA41" s="20">
        <v>6730904594</v>
      </c>
    </row>
    <row r="42" spans="1:27" x14ac:dyDescent="0.25">
      <c r="A42" s="19" t="s">
        <v>68</v>
      </c>
      <c r="B42" s="15" t="s">
        <v>32</v>
      </c>
      <c r="C42" s="20">
        <v>618062600</v>
      </c>
      <c r="D42" s="20">
        <v>0</v>
      </c>
      <c r="E42" s="21">
        <v>584850274</v>
      </c>
      <c r="F42" s="22">
        <v>625859424</v>
      </c>
      <c r="G42" s="22">
        <v>14233677</v>
      </c>
      <c r="H42" s="22">
        <v>9470618</v>
      </c>
      <c r="I42" s="22">
        <v>107647550</v>
      </c>
      <c r="J42" s="22">
        <v>131351845</v>
      </c>
      <c r="K42" s="22">
        <v>74135372</v>
      </c>
      <c r="L42" s="22">
        <v>27346451</v>
      </c>
      <c r="M42" s="22">
        <v>80859878</v>
      </c>
      <c r="N42" s="22">
        <v>182341701</v>
      </c>
      <c r="O42" s="22">
        <v>36628737</v>
      </c>
      <c r="P42" s="22">
        <v>17494289</v>
      </c>
      <c r="Q42" s="22">
        <v>100202528</v>
      </c>
      <c r="R42" s="22">
        <v>154325554</v>
      </c>
      <c r="S42" s="22">
        <v>0</v>
      </c>
      <c r="T42" s="22">
        <v>0</v>
      </c>
      <c r="U42" s="22">
        <v>0</v>
      </c>
      <c r="V42" s="22">
        <v>0</v>
      </c>
      <c r="W42" s="22">
        <v>468019100</v>
      </c>
      <c r="X42" s="22">
        <v>461801043</v>
      </c>
      <c r="Y42" s="22">
        <v>6218057</v>
      </c>
      <c r="Z42" s="23">
        <v>1.3464796353870514</v>
      </c>
      <c r="AA42" s="20">
        <v>625859424</v>
      </c>
    </row>
    <row r="43" spans="1:27" x14ac:dyDescent="0.25">
      <c r="A43" s="19" t="s">
        <v>69</v>
      </c>
      <c r="B43" s="15" t="s">
        <v>32</v>
      </c>
      <c r="C43" s="20">
        <v>348144272</v>
      </c>
      <c r="D43" s="20">
        <v>0</v>
      </c>
      <c r="E43" s="21">
        <v>241040138</v>
      </c>
      <c r="F43" s="22">
        <v>243311401</v>
      </c>
      <c r="G43" s="22">
        <v>18062015</v>
      </c>
      <c r="H43" s="22">
        <v>15593142</v>
      </c>
      <c r="I43" s="22">
        <v>13444071</v>
      </c>
      <c r="J43" s="22">
        <v>47099228</v>
      </c>
      <c r="K43" s="22">
        <v>33484837</v>
      </c>
      <c r="L43" s="22">
        <v>23213614</v>
      </c>
      <c r="M43" s="22">
        <v>45554121</v>
      </c>
      <c r="N43" s="22">
        <v>102252572</v>
      </c>
      <c r="O43" s="22">
        <v>19870195</v>
      </c>
      <c r="P43" s="22">
        <v>13710265</v>
      </c>
      <c r="Q43" s="22">
        <v>9609</v>
      </c>
      <c r="R43" s="22">
        <v>33590069</v>
      </c>
      <c r="S43" s="22">
        <v>0</v>
      </c>
      <c r="T43" s="22">
        <v>0</v>
      </c>
      <c r="U43" s="22">
        <v>0</v>
      </c>
      <c r="V43" s="22">
        <v>0</v>
      </c>
      <c r="W43" s="22">
        <v>182941869</v>
      </c>
      <c r="X43" s="22">
        <v>185455052</v>
      </c>
      <c r="Y43" s="22">
        <v>-2513183</v>
      </c>
      <c r="Z43" s="23">
        <v>-1.3551439946753243</v>
      </c>
      <c r="AA43" s="20">
        <v>243311401</v>
      </c>
    </row>
    <row r="44" spans="1:27" x14ac:dyDescent="0.25">
      <c r="A44" s="19" t="s">
        <v>70</v>
      </c>
      <c r="B44" s="15" t="s">
        <v>32</v>
      </c>
      <c r="C44" s="20">
        <v>2546648490</v>
      </c>
      <c r="D44" s="20">
        <v>0</v>
      </c>
      <c r="E44" s="21">
        <v>2755841069</v>
      </c>
      <c r="F44" s="22">
        <v>2652827256</v>
      </c>
      <c r="G44" s="22">
        <v>136501999</v>
      </c>
      <c r="H44" s="22">
        <v>118373702</v>
      </c>
      <c r="I44" s="22">
        <v>359314165</v>
      </c>
      <c r="J44" s="22">
        <v>614189866</v>
      </c>
      <c r="K44" s="22">
        <v>353650027</v>
      </c>
      <c r="L44" s="22">
        <v>99915394</v>
      </c>
      <c r="M44" s="22">
        <v>377294473</v>
      </c>
      <c r="N44" s="22">
        <v>830859894</v>
      </c>
      <c r="O44" s="22">
        <v>270469097</v>
      </c>
      <c r="P44" s="22">
        <v>212942443</v>
      </c>
      <c r="Q44" s="22">
        <v>252803628</v>
      </c>
      <c r="R44" s="22">
        <v>736215168</v>
      </c>
      <c r="S44" s="22">
        <v>0</v>
      </c>
      <c r="T44" s="22">
        <v>0</v>
      </c>
      <c r="U44" s="22">
        <v>0</v>
      </c>
      <c r="V44" s="22">
        <v>0</v>
      </c>
      <c r="W44" s="22">
        <v>2181264928</v>
      </c>
      <c r="X44" s="22">
        <v>2033739421</v>
      </c>
      <c r="Y44" s="22">
        <v>147525507</v>
      </c>
      <c r="Z44" s="23">
        <v>7.2539040880399988</v>
      </c>
      <c r="AA44" s="20">
        <v>2652827256</v>
      </c>
    </row>
    <row r="45" spans="1:27" x14ac:dyDescent="0.25">
      <c r="A45" s="19" t="s">
        <v>71</v>
      </c>
      <c r="B45" s="15" t="s">
        <v>32</v>
      </c>
      <c r="C45" s="20">
        <v>744554760</v>
      </c>
      <c r="D45" s="20">
        <v>0</v>
      </c>
      <c r="E45" s="21">
        <v>763174586</v>
      </c>
      <c r="F45" s="22">
        <v>763174586</v>
      </c>
      <c r="G45" s="22">
        <v>0</v>
      </c>
      <c r="H45" s="22">
        <v>3158575</v>
      </c>
      <c r="I45" s="22">
        <v>41738780</v>
      </c>
      <c r="J45" s="22">
        <v>44897355</v>
      </c>
      <c r="K45" s="22">
        <v>77206197</v>
      </c>
      <c r="L45" s="22">
        <v>44037056</v>
      </c>
      <c r="M45" s="22">
        <v>47620386</v>
      </c>
      <c r="N45" s="22">
        <v>168863639</v>
      </c>
      <c r="O45" s="22">
        <v>44034811</v>
      </c>
      <c r="P45" s="22">
        <v>62241022</v>
      </c>
      <c r="Q45" s="22">
        <v>123795313</v>
      </c>
      <c r="R45" s="22">
        <v>230071146</v>
      </c>
      <c r="S45" s="22">
        <v>0</v>
      </c>
      <c r="T45" s="22">
        <v>0</v>
      </c>
      <c r="U45" s="22">
        <v>0</v>
      </c>
      <c r="V45" s="22">
        <v>0</v>
      </c>
      <c r="W45" s="22">
        <v>443832140</v>
      </c>
      <c r="X45" s="22">
        <v>572380938</v>
      </c>
      <c r="Y45" s="22">
        <v>-128548798</v>
      </c>
      <c r="Z45" s="23">
        <v>-22.458609199875205</v>
      </c>
      <c r="AA45" s="20">
        <v>763174586</v>
      </c>
    </row>
    <row r="46" spans="1:27" x14ac:dyDescent="0.25">
      <c r="A46" s="19" t="s">
        <v>72</v>
      </c>
      <c r="B46" s="15" t="s">
        <v>32</v>
      </c>
      <c r="C46" s="20">
        <v>169547739</v>
      </c>
      <c r="D46" s="20">
        <v>0</v>
      </c>
      <c r="E46" s="21">
        <v>12014759</v>
      </c>
      <c r="F46" s="22">
        <v>36045375</v>
      </c>
      <c r="G46" s="22">
        <v>60289</v>
      </c>
      <c r="H46" s="22">
        <v>3073514</v>
      </c>
      <c r="I46" s="22">
        <v>506493</v>
      </c>
      <c r="J46" s="22">
        <v>3640296</v>
      </c>
      <c r="K46" s="22">
        <v>1595685</v>
      </c>
      <c r="L46" s="22">
        <v>200997</v>
      </c>
      <c r="M46" s="22">
        <v>1334897</v>
      </c>
      <c r="N46" s="22">
        <v>3131579</v>
      </c>
      <c r="O46" s="22">
        <v>829172</v>
      </c>
      <c r="P46" s="22">
        <v>8914412</v>
      </c>
      <c r="Q46" s="22">
        <v>-6808810</v>
      </c>
      <c r="R46" s="22">
        <v>2934774</v>
      </c>
      <c r="S46" s="22">
        <v>0</v>
      </c>
      <c r="T46" s="22">
        <v>0</v>
      </c>
      <c r="U46" s="22">
        <v>0</v>
      </c>
      <c r="V46" s="22">
        <v>0</v>
      </c>
      <c r="W46" s="22">
        <v>9706649</v>
      </c>
      <c r="X46" s="22">
        <v>26130966</v>
      </c>
      <c r="Y46" s="22">
        <v>-16424317</v>
      </c>
      <c r="Z46" s="23">
        <v>-62.853845510342019</v>
      </c>
      <c r="AA46" s="20">
        <v>36045375</v>
      </c>
    </row>
    <row r="47" spans="1:27" x14ac:dyDescent="0.25">
      <c r="A47" s="19" t="s">
        <v>73</v>
      </c>
      <c r="B47" s="15" t="s">
        <v>32</v>
      </c>
      <c r="C47" s="20">
        <v>149082766</v>
      </c>
      <c r="D47" s="20">
        <v>0</v>
      </c>
      <c r="E47" s="21">
        <v>199434558</v>
      </c>
      <c r="F47" s="22">
        <v>205617610</v>
      </c>
      <c r="G47" s="22">
        <v>3386243</v>
      </c>
      <c r="H47" s="22">
        <v>11034367</v>
      </c>
      <c r="I47" s="22">
        <v>14038012</v>
      </c>
      <c r="J47" s="22">
        <v>28458622</v>
      </c>
      <c r="K47" s="22">
        <v>19370314</v>
      </c>
      <c r="L47" s="22">
        <v>13410189</v>
      </c>
      <c r="M47" s="22">
        <v>11943379</v>
      </c>
      <c r="N47" s="22">
        <v>44723882</v>
      </c>
      <c r="O47" s="22">
        <v>10138045</v>
      </c>
      <c r="P47" s="22">
        <v>11629098</v>
      </c>
      <c r="Q47" s="22">
        <v>23985553</v>
      </c>
      <c r="R47" s="22">
        <v>45752696</v>
      </c>
      <c r="S47" s="22">
        <v>0</v>
      </c>
      <c r="T47" s="22">
        <v>0</v>
      </c>
      <c r="U47" s="22">
        <v>0</v>
      </c>
      <c r="V47" s="22">
        <v>0</v>
      </c>
      <c r="W47" s="22">
        <v>118935200</v>
      </c>
      <c r="X47" s="22">
        <v>152695489</v>
      </c>
      <c r="Y47" s="22">
        <v>-33760289</v>
      </c>
      <c r="Z47" s="23">
        <v>-22.109552299871808</v>
      </c>
      <c r="AA47" s="20">
        <v>205617610</v>
      </c>
    </row>
    <row r="48" spans="1:27" x14ac:dyDescent="0.25">
      <c r="A48" s="19" t="s">
        <v>74</v>
      </c>
      <c r="B48" s="15" t="s">
        <v>32</v>
      </c>
      <c r="C48" s="20">
        <v>13001560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281842187</v>
      </c>
      <c r="D49" s="20">
        <v>0</v>
      </c>
      <c r="E49" s="21">
        <v>3482537318</v>
      </c>
      <c r="F49" s="22">
        <v>3513396575</v>
      </c>
      <c r="G49" s="22">
        <v>311302409</v>
      </c>
      <c r="H49" s="22">
        <v>265391161</v>
      </c>
      <c r="I49" s="22">
        <v>276060969</v>
      </c>
      <c r="J49" s="22">
        <v>852754539</v>
      </c>
      <c r="K49" s="22">
        <v>279893457</v>
      </c>
      <c r="L49" s="22">
        <v>283121969</v>
      </c>
      <c r="M49" s="22">
        <v>284295195</v>
      </c>
      <c r="N49" s="22">
        <v>847310621</v>
      </c>
      <c r="O49" s="22">
        <v>290060919</v>
      </c>
      <c r="P49" s="22">
        <v>251814695</v>
      </c>
      <c r="Q49" s="22">
        <v>283579130</v>
      </c>
      <c r="R49" s="22">
        <v>825454744</v>
      </c>
      <c r="S49" s="22">
        <v>0</v>
      </c>
      <c r="T49" s="22">
        <v>0</v>
      </c>
      <c r="U49" s="22">
        <v>0</v>
      </c>
      <c r="V49" s="22">
        <v>0</v>
      </c>
      <c r="W49" s="22">
        <v>2525519904</v>
      </c>
      <c r="X49" s="22">
        <v>2635048953</v>
      </c>
      <c r="Y49" s="22">
        <v>-109529049</v>
      </c>
      <c r="Z49" s="23">
        <v>-4.1566229301091848</v>
      </c>
      <c r="AA49" s="20">
        <v>3513396575</v>
      </c>
    </row>
    <row r="50" spans="1:27" x14ac:dyDescent="0.25">
      <c r="A50" s="37" t="s">
        <v>76</v>
      </c>
      <c r="B50" s="28" t="s">
        <v>32</v>
      </c>
      <c r="C50" s="29">
        <f>SUM(C37:C49)</f>
        <v>24142424903</v>
      </c>
      <c r="D50" s="29">
        <f t="shared" ref="D50:Y50" si="1">SUM(D37:D49)</f>
        <v>0</v>
      </c>
      <c r="E50" s="30">
        <f t="shared" si="1"/>
        <v>35619474533</v>
      </c>
      <c r="F50" s="31">
        <f t="shared" si="1"/>
        <v>37482871439</v>
      </c>
      <c r="G50" s="31">
        <f t="shared" si="1"/>
        <v>2953259208</v>
      </c>
      <c r="H50" s="31">
        <f t="shared" si="1"/>
        <v>1642427522</v>
      </c>
      <c r="I50" s="31">
        <f t="shared" si="1"/>
        <v>3707562804</v>
      </c>
      <c r="J50" s="31">
        <f t="shared" si="1"/>
        <v>8303249534</v>
      </c>
      <c r="K50" s="31">
        <f t="shared" si="1"/>
        <v>2969038633</v>
      </c>
      <c r="L50" s="31">
        <f t="shared" si="1"/>
        <v>2726834756</v>
      </c>
      <c r="M50" s="31">
        <f t="shared" si="1"/>
        <v>2411991029</v>
      </c>
      <c r="N50" s="31">
        <f t="shared" si="1"/>
        <v>8107864418</v>
      </c>
      <c r="O50" s="31">
        <f t="shared" si="1"/>
        <v>2576062774</v>
      </c>
      <c r="P50" s="31">
        <f t="shared" si="1"/>
        <v>3071066042</v>
      </c>
      <c r="Q50" s="31">
        <f t="shared" si="1"/>
        <v>3039677491</v>
      </c>
      <c r="R50" s="31">
        <f t="shared" si="1"/>
        <v>8686806307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25097920259</v>
      </c>
      <c r="X50" s="31">
        <f t="shared" si="1"/>
        <v>26684870028</v>
      </c>
      <c r="Y50" s="31">
        <f t="shared" si="1"/>
        <v>-1586949769</v>
      </c>
      <c r="Z50" s="32">
        <f>+IF(X50&lt;&gt;0,+(Y50/X50)*100,0)</f>
        <v>-5.9470020552276983</v>
      </c>
      <c r="AA50" s="29">
        <f>SUM(AA37:AA49)</f>
        <v>37482871439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-14920997835</v>
      </c>
      <c r="D51" s="39">
        <f t="shared" si="2"/>
        <v>0</v>
      </c>
      <c r="E51" s="40">
        <f t="shared" si="2"/>
        <v>6013937744</v>
      </c>
      <c r="F51" s="41">
        <f t="shared" si="2"/>
        <v>4740883632</v>
      </c>
      <c r="G51" s="41">
        <f t="shared" si="2"/>
        <v>1333723056</v>
      </c>
      <c r="H51" s="41">
        <f t="shared" si="2"/>
        <v>1128607765</v>
      </c>
      <c r="I51" s="41">
        <f t="shared" si="2"/>
        <v>-432154136</v>
      </c>
      <c r="J51" s="41">
        <f t="shared" si="2"/>
        <v>2030176685</v>
      </c>
      <c r="K51" s="41">
        <f t="shared" si="2"/>
        <v>793722513</v>
      </c>
      <c r="L51" s="41">
        <f t="shared" si="2"/>
        <v>483709807</v>
      </c>
      <c r="M51" s="41">
        <f t="shared" si="2"/>
        <v>1921041809</v>
      </c>
      <c r="N51" s="41">
        <f t="shared" si="2"/>
        <v>3198474129</v>
      </c>
      <c r="O51" s="41">
        <f t="shared" si="2"/>
        <v>435643045</v>
      </c>
      <c r="P51" s="41">
        <f t="shared" si="2"/>
        <v>-52715219</v>
      </c>
      <c r="Q51" s="41">
        <f t="shared" si="2"/>
        <v>1099451603</v>
      </c>
      <c r="R51" s="41">
        <f t="shared" si="2"/>
        <v>1482379429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6711030243</v>
      </c>
      <c r="X51" s="41">
        <f t="shared" si="2"/>
        <v>5484401164</v>
      </c>
      <c r="Y51" s="41">
        <f t="shared" si="2"/>
        <v>1226629079</v>
      </c>
      <c r="Z51" s="42">
        <f>+IF(X51&lt;&gt;0,+(Y51/X51)*100,0)</f>
        <v>22.365779641571095</v>
      </c>
      <c r="AA51" s="39">
        <f>+AA35-AA50</f>
        <v>4740883632</v>
      </c>
    </row>
    <row r="52" spans="1:27" x14ac:dyDescent="0.25">
      <c r="A52" s="43" t="s">
        <v>78</v>
      </c>
      <c r="B52" s="15" t="s">
        <v>32</v>
      </c>
      <c r="C52" s="20">
        <v>931485327</v>
      </c>
      <c r="D52" s="20">
        <v>0</v>
      </c>
      <c r="E52" s="21">
        <v>1110195396</v>
      </c>
      <c r="F52" s="22">
        <v>1100839525</v>
      </c>
      <c r="G52" s="22">
        <v>0</v>
      </c>
      <c r="H52" s="22">
        <v>32387627</v>
      </c>
      <c r="I52" s="22">
        <v>56174092</v>
      </c>
      <c r="J52" s="22">
        <v>88561719</v>
      </c>
      <c r="K52" s="22">
        <v>149719952</v>
      </c>
      <c r="L52" s="22">
        <v>160496457</v>
      </c>
      <c r="M52" s="22">
        <v>70879459</v>
      </c>
      <c r="N52" s="22">
        <v>381095868</v>
      </c>
      <c r="O52" s="22">
        <v>115168673</v>
      </c>
      <c r="P52" s="22">
        <v>-198428266</v>
      </c>
      <c r="Q52" s="22">
        <v>418642967</v>
      </c>
      <c r="R52" s="22">
        <v>335383374</v>
      </c>
      <c r="S52" s="22">
        <v>0</v>
      </c>
      <c r="T52" s="22">
        <v>0</v>
      </c>
      <c r="U52" s="22">
        <v>0</v>
      </c>
      <c r="V52" s="22">
        <v>0</v>
      </c>
      <c r="W52" s="22">
        <v>805040961</v>
      </c>
      <c r="X52" s="22">
        <v>854303320</v>
      </c>
      <c r="Y52" s="22">
        <v>-49262359</v>
      </c>
      <c r="Z52" s="23">
        <v>-5.766378035379752</v>
      </c>
      <c r="AA52" s="20">
        <v>1100839525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4553231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1821292</v>
      </c>
      <c r="Y53" s="45">
        <v>-1821292</v>
      </c>
      <c r="Z53" s="46">
        <v>-100</v>
      </c>
      <c r="AA53" s="44">
        <v>4553231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-13989512508</v>
      </c>
      <c r="D54" s="48">
        <f t="shared" si="3"/>
        <v>0</v>
      </c>
      <c r="E54" s="49">
        <f t="shared" si="3"/>
        <v>7124133140</v>
      </c>
      <c r="F54" s="50">
        <f t="shared" si="3"/>
        <v>5846276388</v>
      </c>
      <c r="G54" s="50">
        <f t="shared" si="3"/>
        <v>1333723056</v>
      </c>
      <c r="H54" s="50">
        <f t="shared" si="3"/>
        <v>1160995392</v>
      </c>
      <c r="I54" s="50">
        <f t="shared" si="3"/>
        <v>-375980044</v>
      </c>
      <c r="J54" s="50">
        <f t="shared" si="3"/>
        <v>2118738404</v>
      </c>
      <c r="K54" s="50">
        <f t="shared" si="3"/>
        <v>943442465</v>
      </c>
      <c r="L54" s="50">
        <f t="shared" si="3"/>
        <v>644206264</v>
      </c>
      <c r="M54" s="50">
        <f t="shared" si="3"/>
        <v>1991921268</v>
      </c>
      <c r="N54" s="50">
        <f t="shared" si="3"/>
        <v>3579569997</v>
      </c>
      <c r="O54" s="50">
        <f t="shared" si="3"/>
        <v>550811718</v>
      </c>
      <c r="P54" s="50">
        <f t="shared" si="3"/>
        <v>-251143485</v>
      </c>
      <c r="Q54" s="50">
        <f t="shared" si="3"/>
        <v>1518094570</v>
      </c>
      <c r="R54" s="50">
        <f t="shared" si="3"/>
        <v>1817762803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7516071204</v>
      </c>
      <c r="X54" s="50">
        <f t="shared" si="3"/>
        <v>6340525776</v>
      </c>
      <c r="Y54" s="50">
        <f t="shared" si="3"/>
        <v>1175545428</v>
      </c>
      <c r="Z54" s="51">
        <f>+IF(X54&lt;&gt;0,+(Y54/X54)*100,0)</f>
        <v>18.540188456447023</v>
      </c>
      <c r="AA54" s="48">
        <f>SUM(AA51:AA53)</f>
        <v>5846276388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-13989512508</v>
      </c>
      <c r="D56" s="54">
        <f>+D54-D55</f>
        <v>0</v>
      </c>
      <c r="E56" s="55">
        <f t="shared" si="4"/>
        <v>7124133140</v>
      </c>
      <c r="F56" s="56">
        <f t="shared" si="4"/>
        <v>5846276388</v>
      </c>
      <c r="G56" s="56">
        <f t="shared" si="4"/>
        <v>1333723056</v>
      </c>
      <c r="H56" s="56">
        <f t="shared" si="4"/>
        <v>1160995392</v>
      </c>
      <c r="I56" s="56">
        <f t="shared" si="4"/>
        <v>-375980044</v>
      </c>
      <c r="J56" s="56">
        <f t="shared" si="4"/>
        <v>2118738404</v>
      </c>
      <c r="K56" s="56">
        <f t="shared" si="4"/>
        <v>943442465</v>
      </c>
      <c r="L56" s="56">
        <f t="shared" si="4"/>
        <v>644206264</v>
      </c>
      <c r="M56" s="56">
        <f t="shared" si="4"/>
        <v>1991921268</v>
      </c>
      <c r="N56" s="56">
        <f t="shared" si="4"/>
        <v>3579569997</v>
      </c>
      <c r="O56" s="56">
        <f t="shared" si="4"/>
        <v>550811718</v>
      </c>
      <c r="P56" s="56">
        <f t="shared" si="4"/>
        <v>-251143485</v>
      </c>
      <c r="Q56" s="56">
        <f t="shared" si="4"/>
        <v>1518094570</v>
      </c>
      <c r="R56" s="56">
        <f t="shared" si="4"/>
        <v>1817762803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7516071204</v>
      </c>
      <c r="X56" s="56">
        <f t="shared" si="4"/>
        <v>6340525776</v>
      </c>
      <c r="Y56" s="56">
        <f t="shared" si="4"/>
        <v>1175545428</v>
      </c>
      <c r="Z56" s="57">
        <f>+IF(X56&lt;&gt;0,+(Y56/X56)*100,0)</f>
        <v>18.540188456447023</v>
      </c>
      <c r="AA56" s="54">
        <f>+AA54-AA55</f>
        <v>5846276388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-13989512508</v>
      </c>
      <c r="D59" s="48">
        <f>SUM(D56:D58)</f>
        <v>0</v>
      </c>
      <c r="E59" s="49">
        <f t="shared" si="5"/>
        <v>7124133140</v>
      </c>
      <c r="F59" s="50">
        <f t="shared" si="5"/>
        <v>5846276388</v>
      </c>
      <c r="G59" s="50">
        <f t="shared" si="5"/>
        <v>1333723056</v>
      </c>
      <c r="H59" s="50">
        <f t="shared" si="5"/>
        <v>1160995392</v>
      </c>
      <c r="I59" s="50">
        <f t="shared" si="5"/>
        <v>-375980044</v>
      </c>
      <c r="J59" s="50">
        <f t="shared" si="5"/>
        <v>2118738404</v>
      </c>
      <c r="K59" s="50">
        <f t="shared" si="5"/>
        <v>943442465</v>
      </c>
      <c r="L59" s="50">
        <f t="shared" si="5"/>
        <v>644206264</v>
      </c>
      <c r="M59" s="50">
        <f t="shared" si="5"/>
        <v>1991921268</v>
      </c>
      <c r="N59" s="50">
        <f t="shared" si="5"/>
        <v>3579569997</v>
      </c>
      <c r="O59" s="50">
        <f t="shared" si="5"/>
        <v>550811718</v>
      </c>
      <c r="P59" s="50">
        <f t="shared" si="5"/>
        <v>-251143485</v>
      </c>
      <c r="Q59" s="50">
        <f t="shared" si="5"/>
        <v>1518094570</v>
      </c>
      <c r="R59" s="50">
        <f t="shared" si="5"/>
        <v>1817762803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7516071204</v>
      </c>
      <c r="X59" s="50">
        <f t="shared" si="5"/>
        <v>6340525776</v>
      </c>
      <c r="Y59" s="50">
        <f t="shared" si="5"/>
        <v>1175545428</v>
      </c>
      <c r="Z59" s="51">
        <f>+IF(X59&lt;&gt;0,+(Y59/X59)*100,0)</f>
        <v>18.540188456447023</v>
      </c>
      <c r="AA59" s="48">
        <f>SUM(AA56:AA58)</f>
        <v>5846276388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55387667</v>
      </c>
      <c r="H61" s="22">
        <v>55387667</v>
      </c>
      <c r="I61" s="26">
        <v>55387667</v>
      </c>
      <c r="J61" s="22">
        <v>166163001</v>
      </c>
      <c r="K61" s="22">
        <v>55401239</v>
      </c>
      <c r="L61" s="22">
        <v>55387667</v>
      </c>
      <c r="M61" s="45">
        <v>55387667</v>
      </c>
      <c r="N61" s="22">
        <v>166176573</v>
      </c>
      <c r="O61" s="22">
        <v>55387667</v>
      </c>
      <c r="P61" s="26">
        <v>55387667</v>
      </c>
      <c r="Q61" s="22">
        <v>55387667</v>
      </c>
      <c r="R61" s="22">
        <v>166163001</v>
      </c>
      <c r="S61" s="22">
        <v>0</v>
      </c>
      <c r="T61" s="45">
        <v>0</v>
      </c>
      <c r="U61" s="22">
        <v>0</v>
      </c>
      <c r="V61" s="22">
        <v>0</v>
      </c>
      <c r="W61" s="26">
        <v>498502575</v>
      </c>
      <c r="X61" s="22">
        <v>0</v>
      </c>
      <c r="Y61" s="22">
        <v>498502575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-13989512508</v>
      </c>
      <c r="D62" s="65">
        <f>SUM(D59:D61)</f>
        <v>0</v>
      </c>
      <c r="E62" s="66">
        <f t="shared" si="6"/>
        <v>7124133140</v>
      </c>
      <c r="F62" s="67">
        <f t="shared" si="6"/>
        <v>5846276388</v>
      </c>
      <c r="G62" s="67">
        <f t="shared" si="6"/>
        <v>1389110723</v>
      </c>
      <c r="H62" s="67">
        <f t="shared" si="6"/>
        <v>1216383059</v>
      </c>
      <c r="I62" s="67">
        <f t="shared" si="6"/>
        <v>-320592377</v>
      </c>
      <c r="J62" s="67">
        <f t="shared" si="6"/>
        <v>2284901405</v>
      </c>
      <c r="K62" s="67">
        <f t="shared" si="6"/>
        <v>998843704</v>
      </c>
      <c r="L62" s="67">
        <f t="shared" si="6"/>
        <v>699593931</v>
      </c>
      <c r="M62" s="67">
        <f t="shared" si="6"/>
        <v>2047308935</v>
      </c>
      <c r="N62" s="67">
        <f t="shared" si="6"/>
        <v>3745746570</v>
      </c>
      <c r="O62" s="67">
        <f t="shared" si="6"/>
        <v>606199385</v>
      </c>
      <c r="P62" s="67">
        <f t="shared" si="6"/>
        <v>-195755818</v>
      </c>
      <c r="Q62" s="67">
        <f t="shared" si="6"/>
        <v>1573482237</v>
      </c>
      <c r="R62" s="67">
        <f t="shared" si="6"/>
        <v>1983925804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8014573779</v>
      </c>
      <c r="X62" s="67">
        <f t="shared" si="6"/>
        <v>6340525776</v>
      </c>
      <c r="Y62" s="67">
        <f t="shared" si="6"/>
        <v>1674048003</v>
      </c>
      <c r="Z62" s="68">
        <f>+IF(X62&lt;&gt;0,+(Y62/X62)*100,0)</f>
        <v>26.402353087760716</v>
      </c>
      <c r="AA62" s="65">
        <f>SUM(AA59:AA61)</f>
        <v>5846276388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C78D8-D8D9-453C-AF31-A1414E1572C4}"/>
</file>

<file path=customXml/itemProps2.xml><?xml version="1.0" encoding="utf-8"?>
<ds:datastoreItem xmlns:ds="http://schemas.openxmlformats.org/officeDocument/2006/customXml" ds:itemID="{9569706A-03B7-4A16-A62A-18652C8FFA3B}"/>
</file>

<file path=customXml/itemProps3.xml><?xml version="1.0" encoding="utf-8"?>
<ds:datastoreItem xmlns:ds="http://schemas.openxmlformats.org/officeDocument/2006/customXml" ds:itemID="{227F1D85-7A57-4470-8CB7-E5D9C62D70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2026-05-12T09:49:00Z</dcterms:created>
  <dcterms:modified xsi:type="dcterms:W3CDTF">2026-05-12T09:50:15Z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